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F300" i="8" l="1"/>
  <c r="F323" i="8"/>
  <c r="D330" i="8" s="1"/>
  <c r="F312" i="8"/>
  <c r="D319" i="8" s="1"/>
  <c r="M221" i="8"/>
  <c r="K221" i="8"/>
  <c r="G16" i="8"/>
  <c r="G17" i="8"/>
  <c r="G15" i="8"/>
  <c r="E318" i="8" l="1"/>
  <c r="E329" i="8"/>
  <c r="D255" i="8"/>
  <c r="D254" i="8"/>
  <c r="D307" i="8"/>
  <c r="E254" i="8" l="1"/>
  <c r="K75" i="8" l="1"/>
  <c r="C80" i="8" s="1"/>
  <c r="C224" i="8"/>
  <c r="N221" i="8"/>
  <c r="L221" i="8"/>
  <c r="N209" i="8"/>
  <c r="M209" i="8"/>
  <c r="L209" i="8"/>
  <c r="K209" i="8"/>
  <c r="C211" i="8" s="1"/>
  <c r="N75" i="8"/>
  <c r="M75" i="8"/>
  <c r="C81" i="8" s="1"/>
  <c r="L75" i="8"/>
  <c r="N59" i="8"/>
  <c r="M59" i="8"/>
  <c r="C65" i="8" s="1"/>
  <c r="L59" i="8"/>
  <c r="K59" i="8"/>
  <c r="C64" i="8" s="1"/>
  <c r="F22" i="8" l="1"/>
  <c r="E22" i="8"/>
  <c r="E24" i="8" s="1"/>
  <c r="C12" i="10" l="1"/>
  <c r="C13" i="10" s="1"/>
  <c r="M200" i="8"/>
  <c r="L200" i="8"/>
  <c r="K200" i="8"/>
  <c r="N200" i="8"/>
  <c r="N41" i="8"/>
  <c r="C202" i="8" l="1"/>
  <c r="E228" i="8"/>
  <c r="D306" i="8" s="1"/>
  <c r="E306" i="8" s="1"/>
  <c r="M41" i="8" l="1"/>
  <c r="C47" i="8" s="1"/>
  <c r="L41" i="8"/>
  <c r="K41" i="8"/>
</calcChain>
</file>

<file path=xl/sharedStrings.xml><?xml version="1.0" encoding="utf-8"?>
<sst xmlns="http://schemas.openxmlformats.org/spreadsheetml/2006/main" count="1531" uniqueCount="447">
  <si>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</si>
  <si>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</si>
  <si>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</si>
  <si>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</si>
  <si>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</si>
  <si>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</si>
  <si>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</si>
  <si>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</si>
  <si>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</si>
  <si>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</si>
  <si>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</si>
  <si>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</si>
  <si>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</si>
  <si>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</si>
  <si>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</si>
  <si>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</si>
  <si>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</si>
  <si>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</si>
  <si>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</si>
  <si>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</si>
  <si>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</si>
  <si>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</si>
  <si>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</si>
  <si>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</si>
  <si>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</si>
  <si>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</si>
  <si>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</si>
  <si>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</si>
  <si>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</si>
  <si>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</si>
  <si>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</si>
  <si>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</si>
  <si>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</si>
  <si>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</si>
  <si>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</si>
  <si>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</si>
  <si>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</si>
  <si>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</si>
  <si>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</si>
  <si>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</si>
  <si>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</si>
  <si>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</si>
  <si>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</si>
  <si>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</si>
  <si>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</si>
  <si>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</si>
  <si>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</si>
  <si>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</si>
  <si>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</si>
  <si>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</si>
  <si>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</si>
  <si>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</si>
  <si>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</si>
  <si>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</si>
  <si>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</si>
  <si>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</si>
  <si>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</si>
  <si>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</si>
  <si>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</si>
  <si>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</si>
  <si>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</si>
  <si>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</si>
  <si>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</si>
  <si>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</si>
  <si>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</si>
  <si>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</si>
  <si>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</si>
  <si>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</si>
  <si>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</si>
  <si>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</si>
  <si>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</si>
  <si>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</si>
  <si>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</si>
  <si>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</si>
  <si>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</si>
  <si>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</si>
  <si>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</si>
  <si>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</si>
  <si>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</si>
  <si>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</si>
  <si>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</si>
  <si>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</si>
  <si>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</si>
  <si>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</si>
  <si>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</si>
  <si>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</si>
  <si>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</si>
  <si>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</si>
  <si>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</si>
  <si>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</si>
  <si>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</si>
  <si>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</si>
  <si>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</si>
  <si>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</si>
  <si>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</si>
  <si>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</si>
  <si>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</si>
  <si>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</si>
  <si>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</si>
  <si>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</si>
  <si>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</si>
  <si>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</si>
  <si>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</si>
  <si>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</si>
  <si>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</si>
  <si>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</si>
  <si>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</si>
  <si>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</si>
  <si>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</si>
  <si>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</si>
  <si>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</si>
  <si>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</si>
  <si>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</si>
  <si>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</si>
  <si>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</si>
  <si>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</si>
  <si>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</si>
  <si>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</si>
  <si>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</si>
  <si>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</si>
  <si>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</si>
  <si>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</si>
  <si>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</si>
  <si>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</si>
  <si>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</si>
  <si>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</si>
  <si>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</si>
  <si>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</si>
  <si>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</si>
  <si>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</si>
  <si>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</si>
  <si>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</si>
  <si>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</si>
  <si>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</si>
  <si>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</si>
  <si>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</si>
  <si>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</si>
  <si>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</si>
  <si>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</si>
  <si>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</si>
  <si>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</si>
  <si>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</si>
  <si>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</si>
  <si>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</si>
  <si>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</si>
  <si>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</si>
  <si>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</si>
  <si>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</si>
  <si>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</si>
  <si>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</si>
  <si>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</si>
  <si>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</si>
  <si>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</si>
  <si>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</si>
  <si>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</si>
  <si>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</si>
  <si>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</si>
  <si>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</si>
  <si>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X</t>
  </si>
  <si>
    <t>N/A</t>
  </si>
  <si>
    <t>CORPORACION COMUNITARIA PARA EL APOYO NUTRICIONAL DE NIÑOS Y NIÑAS - COCRECER</t>
  </si>
  <si>
    <t>INSTITUTO COLOMBIANO DE BIENESTAR FAMILIAR ICBF</t>
  </si>
  <si>
    <t>118</t>
  </si>
  <si>
    <t>CENTRO DE DESARROLLO INFANTIL</t>
  </si>
  <si>
    <t>El Dificil, Cabecera Municipal, Barrio 20 de Mayo</t>
  </si>
  <si>
    <t>x</t>
  </si>
  <si>
    <t>El oferente utiliza de este contrato 2 meses y 9 dias para la experiencia Habilitante</t>
  </si>
  <si>
    <t>022</t>
  </si>
  <si>
    <t>Fortalecer la definicion de las estrategias pedagogicas en el componente Pedagogico y las estrategias de cualificacion en el Talento Humano Centro de Desarrollo Infantil.</t>
  </si>
  <si>
    <t>62</t>
  </si>
  <si>
    <t>El Dificil, Cabecera Municipal, Barrio El Congo</t>
  </si>
  <si>
    <t>El Dificil, Cabecera Municipal, Via La Estrella</t>
  </si>
  <si>
    <t>Corregimiento La Estrella</t>
  </si>
  <si>
    <t>011</t>
  </si>
  <si>
    <t>MODALIDAD FAMILIAR</t>
  </si>
  <si>
    <t>El dificil, Cabecera Municipal, Barrio El Congo</t>
  </si>
  <si>
    <t>El dificil, Cabecera Municipal, Barrio Centro</t>
  </si>
  <si>
    <t>El dificil, Cabecera Municipal, Barrio 20 de Mayo</t>
  </si>
  <si>
    <t>El dificil, Cabecera Municipal, Barrio Pueblo Nuevo</t>
  </si>
  <si>
    <t>Corregimiento Pueblo Nuevo</t>
  </si>
  <si>
    <t>Corregimiento La China</t>
  </si>
  <si>
    <t>Vereda La Pola</t>
  </si>
  <si>
    <t>Chivolo, Cabecera Municipal, Con Dios y el Pueblo</t>
  </si>
  <si>
    <t>Nueva Granada</t>
  </si>
  <si>
    <t>Subsanar las direcciones de los UDS teniendo como referencia el Anexo 3 Magdalena</t>
  </si>
  <si>
    <t>19, 21 y 23</t>
  </si>
  <si>
    <t>GRUPO 19</t>
  </si>
  <si>
    <t>GRUPO 21</t>
  </si>
  <si>
    <t>GRUPO 23</t>
  </si>
  <si>
    <t>GRUPO 19 -CDI SIN ARRIENDO</t>
  </si>
  <si>
    <t>GRUPO 19 -MODALIDAD FAMILIAR</t>
  </si>
  <si>
    <t>GRUPO 21 -CDI SIN ARRIENDO</t>
  </si>
  <si>
    <t>Plato, Cabecera Municipal, Barrio La Florida</t>
  </si>
  <si>
    <t>Plato, Cabecera Municipal, Barrio Juan XIII</t>
  </si>
  <si>
    <t>GRUPO 21 -MODALIDAD FAMILIAR</t>
  </si>
  <si>
    <t>Corregimiento Disciplina</t>
  </si>
  <si>
    <t>Corregimiento Apure</t>
  </si>
  <si>
    <t>Corregimiento Aguas Vivas</t>
  </si>
  <si>
    <t>Corregimiento Las Planadas</t>
  </si>
  <si>
    <t>Corregimiento El Bajo</t>
  </si>
  <si>
    <t>Vereda El Torito</t>
  </si>
  <si>
    <t>Corregimiento Vaticano</t>
  </si>
  <si>
    <t>Vereda Cienagueta</t>
  </si>
  <si>
    <t>Vereda Tierra Morena</t>
  </si>
  <si>
    <t>GRUPO 23 -MODALIDAD FAMILIAR</t>
  </si>
  <si>
    <t>GRUPO 23 -CDI SIN ARRIENDO</t>
  </si>
  <si>
    <t>Sabanas de San Angel, Cabecera Municipal</t>
  </si>
  <si>
    <t>Monterrubio</t>
  </si>
  <si>
    <t>San Roque</t>
  </si>
  <si>
    <t>Casa de Tabla</t>
  </si>
  <si>
    <t>Manantial</t>
  </si>
  <si>
    <t>Flores de Maria</t>
  </si>
  <si>
    <t>Pueblito de los Barrios</t>
  </si>
  <si>
    <t>031</t>
  </si>
  <si>
    <t>El oferente utiliza de este contrato 4 meses y 15 dias para la experiencia Habilitante</t>
  </si>
  <si>
    <t>11</t>
  </si>
  <si>
    <t>47</t>
  </si>
  <si>
    <t>133</t>
  </si>
  <si>
    <t>241</t>
  </si>
  <si>
    <t>GRUPO 19: COORDINADOR CDI (ARIGUANI)</t>
  </si>
  <si>
    <t xml:space="preserve">GLADYS MARIA VASQUEZ LEONES </t>
  </si>
  <si>
    <t xml:space="preserve"> TECNICO PROFESIONAL EN TRABAJO SOCIAL </t>
  </si>
  <si>
    <t xml:space="preserve">CORPORACION EDUCATIVA SUPRERIOR DE CORDOBA </t>
  </si>
  <si>
    <t xml:space="preserve">NO </t>
  </si>
  <si>
    <t xml:space="preserve">SI </t>
  </si>
  <si>
    <t>GRUPO 19:APOYO PSICOSOCIAL CDI  (ARIGUANI)</t>
  </si>
  <si>
    <t xml:space="preserve">ROSA MARIA SALAS ORTIZ </t>
  </si>
  <si>
    <t>PSICOLOGO SOCIAL COMUNITARIO</t>
  </si>
  <si>
    <t>UNAD</t>
  </si>
  <si>
    <t>CORPORACION MINUTO DE DIOS</t>
  </si>
  <si>
    <t>DESDE 24/03/2009 HASTA EL 31/12/2010</t>
  </si>
  <si>
    <t>NO CUMPLE</t>
  </si>
  <si>
    <t>GRUPO 19:COORDINADOR CDI (CHIVOLO)</t>
  </si>
  <si>
    <t xml:space="preserve">RUTH YANET VASQUEZ LEONES </t>
  </si>
  <si>
    <t>TRABAJO SOCIAL</t>
  </si>
  <si>
    <t>UNIVERSIDAD DE CARTAGENA</t>
  </si>
  <si>
    <t xml:space="preserve">CORPORACION COMUNITARIA NUTRIR - ELECTRIFICADORA DE LA COSTA ATLANTICA </t>
  </si>
  <si>
    <t>DESDE 03/02/2007 HASTA 15/12/2007  Y DESDE 02/02/2008 HASTA DICIEMBRE DE 2008 - 16/04/1980 HASTA 28/12/1998</t>
  </si>
  <si>
    <t>GRUPO 19:PROFESIONAL DE APOYO PSICOSOCIAL CDI (CHIVOLO)</t>
  </si>
  <si>
    <t xml:space="preserve">ANA ISABEL ANDRADE ACOSTA </t>
  </si>
  <si>
    <t xml:space="preserve">PSICOLOGO </t>
  </si>
  <si>
    <t xml:space="preserve">CORPORACION UNIVERSITARIA DE LA COSTA </t>
  </si>
  <si>
    <t>19/09/208</t>
  </si>
  <si>
    <t xml:space="preserve"> FUNDACION CLUB JUVENIL DEL SUR </t>
  </si>
  <si>
    <t>DESDE 01/08/2009 HASTA 30/08/2010</t>
  </si>
  <si>
    <t xml:space="preserve">CUMPLE </t>
  </si>
  <si>
    <t>GRUPO 19:COORDINADOR MEDIO FAMILIAR (ARIGUANI, NUEVA GRANADA Y CHIVOOLO )</t>
  </si>
  <si>
    <t xml:space="preserve">ALBANIS DE JESUS CADENA RANGEL </t>
  </si>
  <si>
    <t xml:space="preserve">LICENCIADA EN EDUCACION PRESCOLAR </t>
  </si>
  <si>
    <t xml:space="preserve">UNIVERSIDAD DE SAN BUENAVENTURA </t>
  </si>
  <si>
    <t xml:space="preserve">CORPORACION INCATE </t>
  </si>
  <si>
    <t>DESDE 04/02/2010 HASTA 04/11/2012</t>
  </si>
  <si>
    <t>COORDINADOR MEDIO FAMILIAR (ARIGUANI, NUEVA GRANADA Y CHIVOOLO )</t>
  </si>
  <si>
    <t xml:space="preserve">ADA LUZ BARRIOS VILLA </t>
  </si>
  <si>
    <t xml:space="preserve">LICENCIADA EN EDUCACION CON ENFASIS EN LENGUA CASTELLANA </t>
  </si>
  <si>
    <t xml:space="preserve">INSTITUTO NACIONAL DE FORMACION TECNICA PROFESIONAL HUMBERTO VELASQUEZ GARCIA </t>
  </si>
  <si>
    <t>23/08/1199</t>
  </si>
  <si>
    <t xml:space="preserve">CORFAMAG </t>
  </si>
  <si>
    <t>DESDE 02/02/2007 HASTA 30/12/2007 Y DEL 05/03/2008 HASTA DICIEMBRE DE 2008</t>
  </si>
  <si>
    <t xml:space="preserve">DIANA ASTRITH ANAYA DE LA ROSA </t>
  </si>
  <si>
    <t xml:space="preserve">LICENCIADA EN ESPAÑOL Y LITERATURA </t>
  </si>
  <si>
    <t xml:space="preserve">UNIVERSIDA DEL MAGDALENA </t>
  </si>
  <si>
    <t>FUNPEP</t>
  </si>
  <si>
    <t>DESDE  04/02/2008 HASTA 13/05/2009</t>
  </si>
  <si>
    <t>GRUPO 19:APOYO PSICOSOCIAL MEDIO FAMILIAR (ARIGUANI, NUEVA GRANADA Y CHIVOOLO )</t>
  </si>
  <si>
    <t xml:space="preserve">MAILETH MILEIDIS BARRIOS ALBIS </t>
  </si>
  <si>
    <t xml:space="preserve">PSICOLOGA </t>
  </si>
  <si>
    <t>DESDE 01/02/2012 HASTA 30/11/2012</t>
  </si>
  <si>
    <t xml:space="preserve">DAYANA CECILIA MOSCOTE SALAZAR </t>
  </si>
  <si>
    <t>FUNDACION PASO A PASO I.P.S</t>
  </si>
  <si>
    <t>DESDE 17/09/2012 HASTA 10/11/2014</t>
  </si>
  <si>
    <t>JAIR DE JESUS DE AVILA MERCADO</t>
  </si>
  <si>
    <t xml:space="preserve">PSICOLOGO SOCIAL COMUNITERIO </t>
  </si>
  <si>
    <t xml:space="preserve">COCRECER </t>
  </si>
  <si>
    <t>DESDE 02/09/2013 HASTA 04/09/20014</t>
  </si>
  <si>
    <t xml:space="preserve">YULIETH PAOLA DIAZ ROCHA </t>
  </si>
  <si>
    <t>DESDE 12/09/2013 HASTA 12/09/2014</t>
  </si>
  <si>
    <t xml:space="preserve">YEISMES DEL CARMEN CARO IBAÑEZ </t>
  </si>
  <si>
    <t xml:space="preserve">TRABAJADORA SOCIAL </t>
  </si>
  <si>
    <t xml:space="preserve">UNIVERSIDAD METROPOLITANA </t>
  </si>
  <si>
    <t>204941016-1</t>
  </si>
  <si>
    <t xml:space="preserve">FUNAS </t>
  </si>
  <si>
    <t xml:space="preserve">DESDE 15/09/2012 HASTA 15/12/2012 Y DESDE 16/09/2013 HASTA 31/12/2013 </t>
  </si>
  <si>
    <t>YOLIMA ESTHER BERMUDEZ BAQUERO</t>
  </si>
  <si>
    <t xml:space="preserve">UNIVERSIDAD COOPERATIVA DE COLOMBIA </t>
  </si>
  <si>
    <t xml:space="preserve">CRUZ ROJA COLOMBIANA </t>
  </si>
  <si>
    <t>DESDE FEBRERO DEL 2007 HASTA SEPTIEMBRE DE 2009</t>
  </si>
  <si>
    <t>GRUPO 21: CORDINADOR CDI PLATO 2</t>
  </si>
  <si>
    <t xml:space="preserve">KAREN ANGELICA TEJEDA GONZALEZ </t>
  </si>
  <si>
    <t xml:space="preserve">CORPORACION EDUCATIVA MAYOR DEL DESARROLLO SIMON BOLIVAR </t>
  </si>
  <si>
    <t>10390514-A</t>
  </si>
  <si>
    <t xml:space="preserve">CORPORACION COMUNITARIA NUTRIR </t>
  </si>
  <si>
    <t>DESDE 01/02/2008 HASTA 31/12/2009</t>
  </si>
  <si>
    <t>GRUPO 21: APOYO PSICOSOCIAL CDI PLATO 2</t>
  </si>
  <si>
    <t xml:space="preserve">YULIETH PAOLAOROZCO SANCHEZ </t>
  </si>
  <si>
    <t xml:space="preserve">UNIVERSIDAD SIMON BOLIVAR </t>
  </si>
  <si>
    <t xml:space="preserve">FUNDACION FUTURO Y VALORES </t>
  </si>
  <si>
    <t>DESDE 22/04/2014 HASTA 22/10/2014</t>
  </si>
  <si>
    <t xml:space="preserve">GRUPO 21: COORDINADOR   MODALIDAD FAMILIAR </t>
  </si>
  <si>
    <t>3/698</t>
  </si>
  <si>
    <t>LAUREN HERNANDEZ VERGARA</t>
  </si>
  <si>
    <t>LICENCIADA EN EDUCACION BASICA CON ENFASIS EN TECNOLOGIA E INFORMATICA</t>
  </si>
  <si>
    <t>CORPORACION UNIVERSITARIA DEL CARIBE CERCAR</t>
  </si>
  <si>
    <t>CORPORACION COMUNITARIA PARA EL DESARROLLO DE LAS FAMILIAS DEL DEPARTAMENTO DEL MAGDALENA CORFAMAG</t>
  </si>
  <si>
    <t>DEL 01/02/ 2007 AL 20/11/2007, DEL 03/02/2008 AL 31/12/2008</t>
  </si>
  <si>
    <t>CLEOTILDE JUDITH LOPEZ GARCIA</t>
  </si>
  <si>
    <t>ADMINISTRADORA DE EMPRESA</t>
  </si>
  <si>
    <t>UNIVERSIDAD AUTONOMA DEL CARIBE</t>
  </si>
  <si>
    <t>19/03/2007 AL 31/12/2008</t>
  </si>
  <si>
    <t>ROCIO DE JESUS SOSA ESCORCIA</t>
  </si>
  <si>
    <t xml:space="preserve">LICENCIADA ENLENGUA CASTELLANA </t>
  </si>
  <si>
    <t>LA UNIVERSIDAD DE PAMPLONA</t>
  </si>
  <si>
    <t>FUNDACION SERVINAS</t>
  </si>
  <si>
    <t>05/02/2007 AL 05/02/2009</t>
  </si>
  <si>
    <t>GRUPO 21: APOYO PSICOSOCIAL MODALIDAD FAMILIAR</t>
  </si>
  <si>
    <t>6/698</t>
  </si>
  <si>
    <t>LAURIS DEL ROSARIO MUNIVE GUTIERREZ</t>
  </si>
  <si>
    <t>PSICOLOGA</t>
  </si>
  <si>
    <t>LA UNIVERSIDAD DEL MAGADALENA</t>
  </si>
  <si>
    <t>SUBSANAR EXPERIENCIA  PROFESIONAL CONFORME NOTA 2 DEL NUEMERAL 3,21,1 TALENTO HUMANO HABILITANTE</t>
  </si>
  <si>
    <t>EDITH JOHANA ORTIZ ACUÑA</t>
  </si>
  <si>
    <t>UNIVERSIDAD METROPOLITANA</t>
  </si>
  <si>
    <t>INSTITUCION EDUCATIVA DEPARTAMENTAL TECNICA DE NUEVA GRANADA</t>
  </si>
  <si>
    <t>24/02/2009 AL 06/12/2009</t>
  </si>
  <si>
    <t>CATALINA DEL CARMEN GUTIERREZ TORRIJO</t>
  </si>
  <si>
    <t>CORPORACION UNIVERSITARIA DE LA COSTA CUC</t>
  </si>
  <si>
    <t>COPORACION COMUNITARIA PARA EL APOYO NUTRICIONAL DE NIÑOS Y NIÑAS COCRECER</t>
  </si>
  <si>
    <t>02/02/2014 AL 30/09/2014</t>
  </si>
  <si>
    <t>YENIFER JOJANA BARRERA PARAODY</t>
  </si>
  <si>
    <t>LA UNIVERSIDAD DEL MAGDALENA</t>
  </si>
  <si>
    <t>FANNI FARIDES FERNANDEZ FUERTES</t>
  </si>
  <si>
    <t>LA UNIVERSIDAD NACIONAL ABRIERTA Y A DISTANCIA - UNAD</t>
  </si>
  <si>
    <t>JORGE LUIS MUELLER BOSSIO</t>
  </si>
  <si>
    <t>PSICOLOGO</t>
  </si>
  <si>
    <t>UNIVERSIDAD DEL NORTE</t>
  </si>
  <si>
    <t xml:space="preserve">GRUPO 23: CORDINADOR CDI PLATO 2 </t>
  </si>
  <si>
    <t>TERCILIA GUTIERREZ OSPINO</t>
  </si>
  <si>
    <t xml:space="preserve">LICENCIADA EN NECESIDADES EDUCATIVAS ESPECIALES </t>
  </si>
  <si>
    <t xml:space="preserve">UNIVERSIDAD DEL MAGDALENA </t>
  </si>
  <si>
    <t>DESDE 13/02/2011 HASTA 13/12/2011- DESDE FEBRERO DE 2012 HASTA 17/12/2012</t>
  </si>
  <si>
    <t xml:space="preserve">GRUPO 23:APOYO PSICOSOCIAL CDI PLATO 2 </t>
  </si>
  <si>
    <t xml:space="preserve">YURIS MARIA BATISTA VARGAS </t>
  </si>
  <si>
    <t>INSTITUTO EDUCATIVO FURGENCIO LEQUERIA</t>
  </si>
  <si>
    <t>DESDE 09/08/2012 HASTA 08/03/2013</t>
  </si>
  <si>
    <t>GRUPO 23: CORDINADOR MODALIDAD FAMILIAR SABANAS DE SAN ANGEL</t>
  </si>
  <si>
    <t>ELVIRA DEL ROSARIO MARQUEZ LOPEZ</t>
  </si>
  <si>
    <t>ABOGADA</t>
  </si>
  <si>
    <t>DESDE 02/02/2010 HASTA 15/12/2010- DESDE 02/02/2011 HASTA DICIEMBRE DE 2012- DESDE 02/02/2012 HASTA 20/12/12</t>
  </si>
  <si>
    <t>LEODITH RANGEL OSPINO</t>
  </si>
  <si>
    <t xml:space="preserve">LICENCIADA EN PRESCOLAR </t>
  </si>
  <si>
    <t>FUNDACION SERVIMAS</t>
  </si>
  <si>
    <t>DESDE EL 05/02/2011 HASTA 05/02/2013</t>
  </si>
  <si>
    <t>GRUPO 23: APOYO PSICOSOCIAL MEDIO FAMILIAR SABANAS DE SAN ANGEL</t>
  </si>
  <si>
    <t xml:space="preserve">EMA SOFIA CORONADO JARABA </t>
  </si>
  <si>
    <t xml:space="preserve">UNIVERSIAD DEL MAGDALENA </t>
  </si>
  <si>
    <t xml:space="preserve">ICBF- INSTITUCION EDUCATIVA DISTRITAL JACQUELINNE KENNEDY-REHABILITACION INTEGRAL </t>
  </si>
  <si>
    <t xml:space="preserve">DESDE AGOSTO DE2012 HASTA NOVIEMBRE DE 2012-DESDE FEBRERO A MAYO DE 2012- 1/08/2013 HASTA 02/02/2014 </t>
  </si>
  <si>
    <t xml:space="preserve">DORI LIZ FONSECA NUÑEZ </t>
  </si>
  <si>
    <t xml:space="preserve">CORPORACION NUTRIR </t>
  </si>
  <si>
    <t>DESDE 02/02/2007 HATA 30/11/2007</t>
  </si>
  <si>
    <t>YINETH LORENA IGLESIAS BARLIZA</t>
  </si>
  <si>
    <t>DAVID ESTEBAN SANCHEZ MUÑOS</t>
  </si>
  <si>
    <t xml:space="preserve">UNIVERSIDAD DE PAMPLONA </t>
  </si>
  <si>
    <t>03/28/2008</t>
  </si>
  <si>
    <t>COCRECER</t>
  </si>
  <si>
    <t>DESDE 04/09/2013 HASTA 04/09/2014</t>
  </si>
  <si>
    <t>SUBSANAR LA ACREDEDITACION RELACIONADA AL PERFIL PROFESIONAL APORTANDO COPIA LEGIBLE DEL DIPLOMA DEL TITULO PROFESIONAL A LA NOTA 2 DEL NUMERAL 3.21.1 TALENTO HUMANO (ACTA DE GRADO O DIPLOMA PROFESIONAL)</t>
  </si>
  <si>
    <t>GRUPO 19: COORDINADOR GENERAL DEL PROYECTO POR CADA MIL CUPOS OFERTADOS O FRACIÓN INFERIOR</t>
  </si>
  <si>
    <t xml:space="preserve">CARLO MIGUEL ANAYA DE ORO </t>
  </si>
  <si>
    <t>LICENCIADO EN LENGUAS CASTELLANA Y COMUNICACION</t>
  </si>
  <si>
    <t>UNIVERSIDAD DE PAMPLONA</t>
  </si>
  <si>
    <t xml:space="preserve">COLEGIO MARIA AUXILIADORA </t>
  </si>
  <si>
    <t>DESDE 10/04/2009 HASTA 20/10/2013</t>
  </si>
  <si>
    <t xml:space="preserve"> CUMPLE</t>
  </si>
  <si>
    <t>JOSE HUMBERTO PASO CASTILLO</t>
  </si>
  <si>
    <t>ABOGADO</t>
  </si>
  <si>
    <t>CORPORACION EDUCATIVA MAYOR DEL DESARROLLO SIMON BOLIVAR</t>
  </si>
  <si>
    <t>CORPORACION COMUNITARIA NUTRIR -ALCALDIA MUNICIPAL ARIGUANI</t>
  </si>
  <si>
    <t>DESDE 01/02/2007 HASTA 15/10/2009-DESDE 20/11/2009 HASTA 10/08/2013</t>
  </si>
  <si>
    <t>GRUPO 19: PROFESIONAL DE APOYO PEDAGÓGICO</t>
  </si>
  <si>
    <t>NIDIA ESTHER ANDRADE GUETE</t>
  </si>
  <si>
    <t>UNIVERSIDAD ANTONIO NARIÑO</t>
  </si>
  <si>
    <t>APF HOGAR INFANTIL ARIGUANI-COCRECER</t>
  </si>
  <si>
    <t>DESDE 25/08/1997 HATA DICIEMBRE 2009 -01/02/2011 HASTA 31/12/2013</t>
  </si>
  <si>
    <t xml:space="preserve">GRUPO 19:PROFESIONAL DE APOYO PEDAGÓGICO  </t>
  </si>
  <si>
    <t>CATHERINE SANCHEZ SIERRA</t>
  </si>
  <si>
    <t>INCATE</t>
  </si>
  <si>
    <t>DESDE 04/02/2007 HASTA 04/11/2009</t>
  </si>
  <si>
    <t xml:space="preserve">GRUPO 19:FINANCIERO </t>
  </si>
  <si>
    <t>ALICIA MARIA CERA CASTRO</t>
  </si>
  <si>
    <t>CONTADOR PUBLICO</t>
  </si>
  <si>
    <t xml:space="preserve">UNIVERSIDAD LIBRE </t>
  </si>
  <si>
    <t>117175-T</t>
  </si>
  <si>
    <t>FRIGBUEY LTDA</t>
  </si>
  <si>
    <t>DESDE 14/08/2004 HASTA 17/04/2008</t>
  </si>
  <si>
    <t xml:space="preserve">GRUPO 21: COORDINADOR GENERAL DEL PROYECTO POR CADA MIL CUPOS OFERTADOS O FRACIÓN INFERIOR- CDI Y MODALIDAD FAMILIAR </t>
  </si>
  <si>
    <t xml:space="preserve">CARMEN HELENA RODRIGUEZ JIMENEZ </t>
  </si>
  <si>
    <t>TRABAJADORA SOCIAL</t>
  </si>
  <si>
    <t>DESDE 13/04/2009 HASTA DICIEMBRE DEL 2012</t>
  </si>
  <si>
    <t xml:space="preserve">GRUPO 21: PROFESIONAL DE APOYO PEDAGÓGICO-CDI Y MODALIDAD FAMILIAR </t>
  </si>
  <si>
    <t xml:space="preserve">EDGARDO RAFAEL MONTERO ANAYA </t>
  </si>
  <si>
    <t xml:space="preserve">LICENCIADO EN ESPAÑOL Y LITERATURA </t>
  </si>
  <si>
    <t xml:space="preserve">GRUPO 21:FINANCIERO -CDI Y MODALIDA FAMILIAR
</t>
  </si>
  <si>
    <t>FRANCISCO PATERNOSTRO ANDRADE</t>
  </si>
  <si>
    <t xml:space="preserve">UNIVERSIAD DEL ATLANTICO </t>
  </si>
  <si>
    <t>113127-T</t>
  </si>
  <si>
    <t>ESTACION DE SERVICIOS LA ESMERALDA N°1</t>
  </si>
  <si>
    <t>DESDE 01/09/2010 HASTA 30/09/2013</t>
  </si>
  <si>
    <r>
      <t>1.</t>
    </r>
    <r>
      <rPr>
        <sz val="9"/>
        <color theme="1"/>
        <rFont val="Times New Roman"/>
        <family val="1"/>
      </rPr>
      <t xml:space="preserve">   </t>
    </r>
    <r>
      <rPr>
        <sz val="9"/>
        <color theme="1"/>
        <rFont val="Arial"/>
        <family val="2"/>
      </rPr>
      <t>Experiencia adicional a la mínima requerida en la ejecución de programas de atención a primera infancia y o familia</t>
    </r>
  </si>
  <si>
    <r>
      <t>2.</t>
    </r>
    <r>
      <rPr>
        <sz val="9"/>
        <color theme="1"/>
        <rFont val="Times New Roman"/>
        <family val="1"/>
      </rPr>
      <t xml:space="preserve">   </t>
    </r>
    <r>
      <rPr>
        <sz val="9"/>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</si>
  <si>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 xml:space="preserve">GRUPO 23: CORDINADOR CDI  Y FAMILIAR SAN ANGEL </t>
  </si>
  <si>
    <t>JAVIER HENRIQUE OSPINO SANCHEZ</t>
  </si>
  <si>
    <t xml:space="preserve">LICENCIADO EN CIENCIAS DE LA EDUCAION ESPECIALIDAD EN CIENCIAS SOCIALES </t>
  </si>
  <si>
    <t>INSTITUTO DON BOSCO -COCRECER</t>
  </si>
  <si>
    <t>DESDE 12/12/2011 HASTA 28/06/2013- DESDE 02/09/2013 HASTA 04/09/2014</t>
  </si>
  <si>
    <t xml:space="preserve">GRUPO 23:   PROFESIONAL DE APOYO PEDAGÓGICO CDI  Y FAMILIAR SAN ANGEL </t>
  </si>
  <si>
    <t xml:space="preserve">JAIMAR MARTIN ALEMAN BARRERA </t>
  </si>
  <si>
    <t xml:space="preserve">LICENCIADO EN CIENCIAS NATURALES </t>
  </si>
  <si>
    <t>ESCUELA MIXTA EL MILAGRO - INSTITUCION EDUCATIVA DEPARTAMENTAL TECNICA AGROPECUARIA SAN JUDAS TADEO</t>
  </si>
  <si>
    <t>DESDE 02/02/2013 HASTA 19/09/2014-DESDE 2001 AL 2006-</t>
  </si>
  <si>
    <t xml:space="preserve">GRUPO 23: FINANCIERO  CDI  Y FAMILIAR SAN ANGEL 
</t>
  </si>
  <si>
    <t xml:space="preserve">WILSON SIMON GARCIA VILLALBA </t>
  </si>
  <si>
    <t>ALCALDIA MUNICIPAL DE ARIGUANI</t>
  </si>
  <si>
    <t>DESDE 01/08/2011 HASTA 18 /01/2012</t>
  </si>
  <si>
    <t>1/168</t>
  </si>
  <si>
    <t>2/301</t>
  </si>
  <si>
    <t>4/301</t>
  </si>
  <si>
    <t>1/240</t>
  </si>
  <si>
    <t>1/144</t>
  </si>
  <si>
    <t>3/815</t>
  </si>
  <si>
    <t>6/815</t>
  </si>
  <si>
    <t>1/469</t>
  </si>
  <si>
    <t>1/866</t>
  </si>
  <si>
    <t>2/1199</t>
  </si>
  <si>
    <t>SUBSANAR ACORDE A LA NOTA 4 Y 5, DEL NUMERAL 3.21 TALENTO HUMANO, EN EL PLIEGO DE CONDICIONES.</t>
  </si>
  <si>
    <t>NO SE REALIZA PUNTUACION YA QUE SE PRESENTO EN OTRA PROPUESTA</t>
  </si>
  <si>
    <t>NO HABILITALA :  CERTIFICACION PARA ACREDITAR LA EXPERIENCIA  SEGÚN FOLIO 921 NO CUMPLE CON EL PERFIL REQUERIDO  PARA ACREDITAR LA EXPERIENCIA CONFORME A LA NOTA 2 DEL NUMERAL 3.21.1 TALENTO HUMANO</t>
  </si>
  <si>
    <t>SUBSANAR LA CERTIFICACIÓN QUE ACREDITA LA EXPERIENCIA DE ACUERDO AL FOLIOS 885, 886 Y 887 ESPECIFICANDO FUNCIONES, POBLACIÓN Y GRUPO ETAREO ATENDIDO  PARA ACREDITAR LA EXPERIENCIA CONFORME A LA NOTA 2 DEL NUMERAL 3.21.1 TALENTO HUMANO</t>
  </si>
  <si>
    <t>SUBSANAR LA CERTIFICACIÓN QUE ACREDITE EL PERFIL PROFESIONAL CONFORME A LA NOTA 2 DEL NUMERAL 3.21.1 TALENTO HUMANO (ACTA DE GRADO O DIPLOMA PROFESIONAL)</t>
  </si>
  <si>
    <t>SUBSANAR LA CERTIFICACION QUE ACREDITA LA EXPERIENCIA DE ACUERDO AL FOLIO 574, ESPECIFICANDO FUNCIONES, POBLACIÓN Y GRUPO ETAREO ATENDIDO  PARA ACREDITAR LA EXPERIENCIA CONFORME A LA NOTA 2 DEL NUMERAL 3.21.1 TALENTO HUMANO</t>
  </si>
  <si>
    <t>SUBSANAR LA CERTIFICACION QUE ACREDITA LA EXPERIENCIA DE ACUERDO AL FOLIO 411, ESPECIFICANDO FUNCIONES, POBLACION Y GRUPO ETAREO ATENDIDO Y APORTAR COPIA LEGIBLE DEL FOLIO 406 O 407 PARA ACREDITAR EL PERFIL PROFESIONAL,  CONFORME A LA NOTA 2 DEL NUMERAL 3.21.1 TALENTO HUMANO</t>
  </si>
  <si>
    <t>TITULO OBTENIDO NO LO HABILITA</t>
  </si>
  <si>
    <t xml:space="preserve"> APORTAR COPIA LEGIBLE DEL ACTA DE GRADO O DIPLOMA DEL TITULO PROFESIONAL FOLIO (454).</t>
  </si>
  <si>
    <t>55</t>
  </si>
  <si>
    <t>TOTAL PUNTAJE POR CRITERIO GRUPO 19</t>
  </si>
  <si>
    <t>TOTAL PUNTAJE POR CRITERIO GRUPO 23</t>
  </si>
  <si>
    <t>TOTAL PUNTAJE POR CRITERIO GRUPO 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</si>
</sst>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42"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sz val="10"/>
      <name val="Calibri"/>
      <family val="2"/>
    </font>
    <font>
      <b/>
      <sz val="9"/>
      <color theme="1"/>
      <name val="Arial"/>
      <family val="2"/>
    </font>
    <font>
      <sz val="9"/>
      <color theme="1"/>
      <name val="Arial"/>
      <family val="2"/>
    </font>
    <font>
      <sz val="9"/>
      <color theme="1"/>
      <name val="Times New Roman"/>
      <family val="1"/>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45">
    <xf numFmtId="0" fontId="0" fillId="0" borderId="0" xfId="0"/>
    <xf numFmtId="0" fontId="0" fillId="0" borderId="1" xfId="0" applyBorder="1"/>
    <xf numFmtId="0" fontId="0" fillId="0" borderId="1" xfId="0" applyFill="1" applyBorder="1"/>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wrapText="1"/>
    </xf>
    <xf numFmtId="0" fontId="0" fillId="0" borderId="1" xfId="0" applyFill="1" applyBorder="1" applyAlignment="1">
      <alignment horizontal="center" vertical="center" wrapText="1"/>
    </xf>
    <xf numFmtId="1" fontId="0" fillId="0" borderId="0" xfId="0" applyNumberFormat="1" applyFill="1" applyAlignment="1">
      <alignment vertical="center"/>
    </xf>
    <xf numFmtId="0" fontId="0" fillId="0" borderId="1" xfId="0" applyBorder="1" applyAlignment="1">
      <alignment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14" fontId="0" fillId="0" borderId="1" xfId="0" applyNumberFormat="1" applyFill="1" applyBorder="1" applyAlignment="1"/>
    <xf numFmtId="168" fontId="13" fillId="0" borderId="1" xfId="1" applyNumberFormat="1" applyFont="1" applyFill="1" applyBorder="1" applyAlignment="1">
      <alignment horizontal="center" vertical="center" wrapText="1"/>
    </xf>
    <xf numFmtId="0" fontId="0" fillId="0" borderId="1" xfId="0" applyBorder="1" applyAlignment="1">
      <alignment wrapText="1"/>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xf>
    <xf numFmtId="0" fontId="17" fillId="0" borderId="0" xfId="0" applyFont="1" applyFill="1" applyAlignment="1">
      <alignment horizontal="left" vertical="center" wrapText="1"/>
    </xf>
    <xf numFmtId="0" fontId="0" fillId="0" borderId="1" xfId="0" applyFill="1" applyBorder="1" applyAlignment="1">
      <alignment horizontal="center" vertical="center"/>
    </xf>
    <xf numFmtId="0" fontId="0" fillId="0" borderId="1" xfId="0" applyBorder="1" applyAlignment="1">
      <alignment horizontal="center" vertical="center" wrapText="1"/>
    </xf>
    <xf numFmtId="0" fontId="38" fillId="0" borderId="1" xfId="0" applyFont="1" applyFill="1" applyBorder="1" applyAlignment="1">
      <alignment horizontal="left"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1" fillId="0" borderId="1" xfId="0" applyFont="1" applyBorder="1" applyAlignment="1">
      <alignment vertical="center"/>
    </xf>
    <xf numFmtId="0" fontId="0" fillId="0" borderId="1" xfId="0" applyFont="1" applyBorder="1" applyAlignment="1">
      <alignment vertical="center"/>
    </xf>
    <xf numFmtId="0" fontId="0" fillId="0" borderId="1" xfId="0" applyFont="1" applyBorder="1" applyAlignment="1">
      <alignment wrapText="1"/>
    </xf>
    <xf numFmtId="1" fontId="0" fillId="0" borderId="1" xfId="0" applyNumberFormat="1" applyFill="1" applyBorder="1" applyAlignment="1">
      <alignment horizontal="center" vertical="center"/>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1"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1"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1" fontId="0" fillId="2" borderId="1" xfId="0" applyNumberFormat="1" applyFill="1" applyBorder="1" applyAlignment="1">
      <alignment horizontal="center" vertical="center"/>
    </xf>
    <xf numFmtId="0" fontId="37" fillId="0" borderId="0" xfId="0" applyFont="1" applyAlignment="1">
      <alignment vertical="center"/>
    </xf>
    <xf numFmtId="0" fontId="37" fillId="0" borderId="1" xfId="0" applyFont="1" applyBorder="1" applyAlignment="1">
      <alignment wrapText="1"/>
    </xf>
    <xf numFmtId="0" fontId="37" fillId="0" borderId="1" xfId="0" applyFont="1" applyBorder="1" applyAlignment="1">
      <alignment horizontal="center" vertical="center" wrapText="1"/>
    </xf>
    <xf numFmtId="0" fontId="37" fillId="0" borderId="1" xfId="0" applyFont="1" applyBorder="1" applyAlignment="1">
      <alignment horizontal="center" vertical="center"/>
    </xf>
    <xf numFmtId="14" fontId="37" fillId="0" borderId="1" xfId="0" applyNumberFormat="1" applyFont="1" applyBorder="1" applyAlignment="1">
      <alignment horizontal="center" vertical="center"/>
    </xf>
    <xf numFmtId="0" fontId="37" fillId="0" borderId="1" xfId="0" applyFont="1" applyFill="1" applyBorder="1" applyAlignment="1">
      <alignment horizontal="center" vertical="center"/>
    </xf>
    <xf numFmtId="0" fontId="37" fillId="0" borderId="1" xfId="0" applyFont="1" applyFill="1" applyBorder="1" applyAlignment="1">
      <alignment wrapText="1"/>
    </xf>
    <xf numFmtId="0" fontId="37" fillId="0" borderId="1" xfId="0" applyFont="1" applyFill="1" applyBorder="1" applyAlignment="1">
      <alignment vertical="top" wrapText="1"/>
    </xf>
    <xf numFmtId="14" fontId="37" fillId="0" borderId="1" xfId="0" applyNumberFormat="1" applyFont="1" applyFill="1" applyBorder="1" applyAlignment="1">
      <alignment wrapText="1"/>
    </xf>
    <xf numFmtId="0" fontId="37" fillId="0" borderId="1" xfId="0" applyFont="1" applyFill="1" applyBorder="1" applyAlignment="1">
      <alignment horizontal="center"/>
    </xf>
    <xf numFmtId="0" fontId="37" fillId="0" borderId="1" xfId="0" applyFont="1" applyFill="1" applyBorder="1" applyAlignment="1">
      <alignment horizontal="left" wrapText="1"/>
    </xf>
    <xf numFmtId="3" fontId="37" fillId="0" borderId="1" xfId="0" applyNumberFormat="1" applyFont="1" applyFill="1" applyBorder="1" applyAlignment="1">
      <alignment horizontal="center" vertical="center"/>
    </xf>
    <xf numFmtId="0" fontId="37" fillId="0" borderId="1" xfId="0" applyFont="1" applyFill="1" applyBorder="1" applyAlignment="1">
      <alignment horizontal="center" wrapText="1"/>
    </xf>
    <xf numFmtId="0" fontId="13" fillId="0" borderId="1" xfId="0" applyFont="1" applyFill="1" applyBorder="1" applyAlignment="1">
      <alignment horizontal="center" vertical="center"/>
    </xf>
    <xf numFmtId="0" fontId="37" fillId="0" borderId="0" xfId="0" applyFont="1" applyFill="1" applyAlignment="1">
      <alignment vertical="center"/>
    </xf>
    <xf numFmtId="0" fontId="37" fillId="0" borderId="1" xfId="0" applyFont="1" applyBorder="1" applyAlignment="1">
      <alignment vertical="top" wrapText="1"/>
    </xf>
    <xf numFmtId="0" fontId="39" fillId="2" borderId="1" xfId="0" applyFont="1" applyFill="1" applyBorder="1" applyAlignment="1">
      <alignment horizontal="center" vertical="center" wrapText="1"/>
    </xf>
    <xf numFmtId="0" fontId="40" fillId="0" borderId="1" xfId="0" applyFont="1" applyBorder="1" applyAlignment="1">
      <alignment horizontal="justify" vertical="center" wrapText="1"/>
    </xf>
    <xf numFmtId="0" fontId="40" fillId="0" borderId="1" xfId="0" applyFont="1" applyBorder="1" applyAlignment="1">
      <alignment horizontal="center" vertical="center" wrapText="1"/>
    </xf>
    <xf numFmtId="0" fontId="37" fillId="0" borderId="0" xfId="0" applyFont="1" applyAlignment="1">
      <alignment vertical="center" wrapText="1"/>
    </xf>
    <xf numFmtId="14" fontId="37" fillId="0" borderId="1" xfId="0" applyNumberFormat="1" applyFont="1" applyBorder="1" applyAlignment="1">
      <alignment wrapText="1"/>
    </xf>
    <xf numFmtId="0" fontId="37" fillId="0" borderId="1" xfId="0" applyFont="1" applyFill="1" applyBorder="1" applyAlignment="1">
      <alignment horizontal="right" wrapText="1"/>
    </xf>
    <xf numFmtId="0" fontId="37" fillId="0" borderId="1" xfId="0" applyFont="1" applyFill="1" applyBorder="1" applyAlignment="1">
      <alignment vertical="center" wrapText="1"/>
    </xf>
    <xf numFmtId="17" fontId="37" fillId="0" borderId="1" xfId="0" applyNumberFormat="1" applyFont="1" applyBorder="1" applyAlignment="1">
      <alignment horizontal="center" vertical="center" wrapText="1"/>
    </xf>
    <xf numFmtId="0" fontId="37" fillId="0" borderId="0" xfId="0" applyFont="1" applyAlignment="1">
      <alignment horizontal="center" vertical="center" wrapText="1"/>
    </xf>
    <xf numFmtId="14" fontId="37" fillId="0" borderId="1" xfId="0" applyNumberFormat="1" applyFont="1" applyBorder="1" applyAlignment="1">
      <alignment vertical="top" wrapText="1"/>
    </xf>
    <xf numFmtId="0" fontId="37" fillId="0" borderId="0" xfId="0" applyFont="1" applyAlignment="1">
      <alignment vertical="top" wrapText="1"/>
    </xf>
    <xf numFmtId="0" fontId="21" fillId="0" borderId="0" xfId="0" applyFont="1" applyBorder="1" applyAlignment="1">
      <alignment horizontal="center" vertical="center" wrapText="1"/>
    </xf>
    <xf numFmtId="0" fontId="21" fillId="0" borderId="0" xfId="0" applyFont="1" applyAlignment="1">
      <alignment vertical="center" wrapText="1"/>
    </xf>
    <xf numFmtId="0" fontId="21" fillId="2" borderId="1" xfId="0" applyFont="1" applyFill="1" applyBorder="1" applyAlignment="1">
      <alignment horizontal="center" vertical="center" wrapText="1"/>
    </xf>
    <xf numFmtId="0" fontId="37" fillId="0" borderId="1" xfId="0" applyFont="1" applyFill="1" applyBorder="1" applyAlignment="1">
      <alignment horizontal="center" vertical="top" wrapText="1"/>
    </xf>
    <xf numFmtId="14" fontId="37" fillId="0" borderId="1" xfId="0" applyNumberFormat="1" applyFont="1" applyFill="1" applyBorder="1" applyAlignment="1">
      <alignment horizontal="center" vertical="center"/>
    </xf>
    <xf numFmtId="0" fontId="17" fillId="0" borderId="0" xfId="0" applyFont="1" applyFill="1" applyAlignment="1">
      <alignment horizontal="left" vertical="center" wrapText="1"/>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37" fillId="4" borderId="1" xfId="0" applyFont="1" applyFill="1" applyBorder="1" applyAlignment="1">
      <alignment horizontal="center" vertical="center" wrapText="1"/>
    </xf>
    <xf numFmtId="0" fontId="37" fillId="4" borderId="1" xfId="0" applyFont="1" applyFill="1" applyBorder="1" applyAlignment="1">
      <alignment wrapText="1"/>
    </xf>
    <xf numFmtId="0" fontId="37" fillId="4" borderId="1" xfId="0" applyFont="1" applyFill="1" applyBorder="1" applyAlignment="1">
      <alignment horizontal="center" vertical="center"/>
    </xf>
    <xf numFmtId="14" fontId="37" fillId="4" borderId="1" xfId="0" applyNumberFormat="1" applyFont="1" applyFill="1" applyBorder="1" applyAlignment="1">
      <alignment horizontal="center" vertical="center"/>
    </xf>
    <xf numFmtId="0" fontId="37" fillId="4" borderId="0" xfId="0" applyFont="1" applyFill="1" applyAlignment="1">
      <alignment vertical="center"/>
    </xf>
    <xf numFmtId="0" fontId="37" fillId="4" borderId="1" xfId="0" applyFont="1" applyFill="1" applyBorder="1" applyAlignment="1">
      <alignment horizontal="center" wrapText="1"/>
    </xf>
    <xf numFmtId="17" fontId="37" fillId="4" borderId="1" xfId="0" applyNumberFormat="1" applyFont="1" applyFill="1" applyBorder="1" applyAlignment="1">
      <alignment horizontal="center" vertical="center" wrapText="1"/>
    </xf>
    <xf numFmtId="14" fontId="37" fillId="4" borderId="1" xfId="0" applyNumberFormat="1" applyFont="1" applyFill="1" applyBorder="1" applyAlignment="1">
      <alignment wrapText="1"/>
    </xf>
    <xf numFmtId="0" fontId="37" fillId="4" borderId="1" xfId="0" applyFont="1" applyFill="1" applyBorder="1" applyAlignment="1">
      <alignment horizontal="right" wrapText="1"/>
    </xf>
    <xf numFmtId="0" fontId="37" fillId="4" borderId="0" xfId="0" applyFont="1" applyFill="1" applyAlignment="1">
      <alignment vertical="center" wrapText="1"/>
    </xf>
    <xf numFmtId="3" fontId="37" fillId="4" borderId="1" xfId="0" applyNumberFormat="1" applyFont="1" applyFill="1" applyBorder="1" applyAlignment="1">
      <alignment horizontal="center" vertical="center"/>
    </xf>
    <xf numFmtId="0" fontId="37" fillId="4" borderId="1" xfId="0" applyFont="1" applyFill="1" applyBorder="1" applyAlignment="1">
      <alignment horizontal="center"/>
    </xf>
    <xf numFmtId="0" fontId="13" fillId="4" borderId="1" xfId="0" applyFont="1" applyFill="1" applyBorder="1" applyAlignment="1">
      <alignment horizontal="center" vertical="center"/>
    </xf>
    <xf numFmtId="0" fontId="0" fillId="0" borderId="1" xfId="0" applyBorder="1" applyAlignment="1">
      <alignment horizontal="center" vertical="center" wrapText="1"/>
    </xf>
    <xf numFmtId="15" fontId="13" fillId="11" borderId="1"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0" fontId="4" fillId="0" borderId="0" xfId="0" applyFont="1" applyBorder="1" applyAlignment="1">
      <alignment horizontal="center" vertical="center" wrapText="1"/>
    </xf>
    <xf numFmtId="0" fontId="4" fillId="0" borderId="0" xfId="0" applyFont="1" applyBorder="1" applyAlignment="1">
      <alignment horizontal="center" wrapText="1"/>
    </xf>
    <xf numFmtId="0" fontId="0" fillId="0" borderId="0" xfId="0" applyBorder="1" applyAlignment="1">
      <alignment horizontal="center" vertical="center"/>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37" fillId="0" borderId="1" xfId="0" applyFont="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7" fillId="4"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wrapText="1"/>
    </xf>
    <xf numFmtId="0" fontId="17" fillId="0" borderId="0" xfId="0" applyFont="1" applyFill="1" applyAlignment="1">
      <alignment horizontal="left"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37" fillId="0" borderId="1" xfId="0" applyFont="1" applyBorder="1" applyAlignment="1">
      <alignment horizontal="center" vertical="top"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0" fillId="0" borderId="1" xfId="0" applyFill="1" applyBorder="1" applyAlignment="1">
      <alignment horizontal="center" vertical="center"/>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37" fillId="0" borderId="13" xfId="0" applyFont="1" applyBorder="1" applyAlignment="1">
      <alignment horizontal="center" vertical="center" wrapText="1"/>
    </xf>
    <xf numFmtId="0" fontId="37" fillId="0" borderId="4" xfId="0" applyFont="1" applyBorder="1" applyAlignment="1">
      <alignment horizontal="center" vertical="center" wrapText="1"/>
    </xf>
    <xf numFmtId="0" fontId="37" fillId="4" borderId="1" xfId="0" applyFont="1" applyFill="1" applyBorder="1" applyAlignment="1">
      <alignment horizontal="center" vertical="top" wrapText="1"/>
    </xf>
    <xf numFmtId="0" fontId="37" fillId="11" borderId="1" xfId="0" applyFont="1" applyFill="1" applyBorder="1" applyAlignment="1">
      <alignment horizontal="center" vertical="center" wrapText="1"/>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63" t="s">
        <v>91</v>
      </c>
      <c r="B2" s="263"/>
      <c r="C2" s="263"/>
      <c r="D2" s="263"/>
      <c r="E2" s="263"/>
      <c r="F2" s="263"/>
      <c r="G2" s="263"/>
      <c r="H2" s="263"/>
      <c r="I2" s="263"/>
      <c r="J2" s="263"/>
      <c r="K2" s="263"/>
      <c r="L2" s="263"/>
    </row>
    <row r="4" spans="1:12" ht="16.5" x14ac:dyDescent="0.25">
      <c r="A4" s="244" t="s">
        <v>62</v>
      </c>
      <c r="B4" s="244"/>
      <c r="C4" s="244"/>
      <c r="D4" s="244"/>
      <c r="E4" s="244"/>
      <c r="F4" s="244"/>
      <c r="G4" s="244"/>
      <c r="H4" s="244"/>
      <c r="I4" s="244"/>
      <c r="J4" s="244"/>
      <c r="K4" s="244"/>
      <c r="L4" s="244"/>
    </row>
    <row r="5" spans="1:12" ht="16.5" x14ac:dyDescent="0.25">
      <c r="A5" s="66"/>
    </row>
    <row r="6" spans="1:12" ht="16.5" x14ac:dyDescent="0.25">
      <c r="A6" s="244" t="s">
        <v>63</v>
      </c>
      <c r="B6" s="244"/>
      <c r="C6" s="244"/>
      <c r="D6" s="244"/>
      <c r="E6" s="244"/>
      <c r="F6" s="244"/>
      <c r="G6" s="244"/>
      <c r="H6" s="244"/>
      <c r="I6" s="244"/>
      <c r="J6" s="244"/>
      <c r="K6" s="244"/>
      <c r="L6" s="244"/>
    </row>
    <row r="7" spans="1:12" ht="16.5" x14ac:dyDescent="0.25">
      <c r="A7" s="67"/>
    </row>
    <row r="8" spans="1:12" ht="109.5" customHeight="1" x14ac:dyDescent="0.25">
      <c r="A8" s="245" t="s">
        <v>134</v>
      </c>
      <c r="B8" s="245"/>
      <c r="C8" s="245"/>
      <c r="D8" s="245"/>
      <c r="E8" s="245"/>
      <c r="F8" s="245"/>
      <c r="G8" s="245"/>
      <c r="H8" s="245"/>
      <c r="I8" s="245"/>
      <c r="J8" s="245"/>
      <c r="K8" s="245"/>
      <c r="L8" s="245"/>
    </row>
    <row r="9" spans="1:12" ht="45.75" customHeight="1" x14ac:dyDescent="0.25">
      <c r="A9" s="245"/>
      <c r="B9" s="245"/>
      <c r="C9" s="245"/>
      <c r="D9" s="245"/>
      <c r="E9" s="245"/>
      <c r="F9" s="245"/>
      <c r="G9" s="245"/>
      <c r="H9" s="245"/>
      <c r="I9" s="245"/>
      <c r="J9" s="245"/>
      <c r="K9" s="245"/>
      <c r="L9" s="245"/>
    </row>
    <row r="10" spans="1:12" ht="28.5" customHeight="1" x14ac:dyDescent="0.25">
      <c r="A10" s="245" t="s">
        <v>94</v>
      </c>
      <c r="B10" s="245"/>
      <c r="C10" s="245"/>
      <c r="D10" s="245"/>
      <c r="E10" s="245"/>
      <c r="F10" s="245"/>
      <c r="G10" s="245"/>
      <c r="H10" s="245"/>
      <c r="I10" s="245"/>
      <c r="J10" s="245"/>
      <c r="K10" s="245"/>
      <c r="L10" s="245"/>
    </row>
    <row r="11" spans="1:12" ht="28.5" customHeight="1" x14ac:dyDescent="0.25">
      <c r="A11" s="245"/>
      <c r="B11" s="245"/>
      <c r="C11" s="245"/>
      <c r="D11" s="245"/>
      <c r="E11" s="245"/>
      <c r="F11" s="245"/>
      <c r="G11" s="245"/>
      <c r="H11" s="245"/>
      <c r="I11" s="245"/>
      <c r="J11" s="245"/>
      <c r="K11" s="245"/>
      <c r="L11" s="245"/>
    </row>
    <row r="12" spans="1:12" ht="15.75" thickBot="1" x14ac:dyDescent="0.3"/>
    <row r="13" spans="1:12" ht="15.75" thickBot="1" x14ac:dyDescent="0.3">
      <c r="A13" s="68" t="s">
        <v>64</v>
      </c>
      <c r="B13" s="246" t="s">
        <v>90</v>
      </c>
      <c r="C13" s="247"/>
      <c r="D13" s="247"/>
      <c r="E13" s="247"/>
      <c r="F13" s="247"/>
      <c r="G13" s="247"/>
      <c r="H13" s="247"/>
      <c r="I13" s="247"/>
      <c r="J13" s="247"/>
      <c r="K13" s="247"/>
      <c r="L13" s="247"/>
    </row>
    <row r="14" spans="1:12" ht="15.75" thickBot="1" x14ac:dyDescent="0.3">
      <c r="A14" s="69">
        <v>1</v>
      </c>
      <c r="B14" s="262"/>
      <c r="C14" s="262"/>
      <c r="D14" s="262"/>
      <c r="E14" s="262"/>
      <c r="F14" s="262"/>
      <c r="G14" s="262"/>
      <c r="H14" s="262"/>
      <c r="I14" s="262"/>
      <c r="J14" s="262"/>
      <c r="K14" s="262"/>
      <c r="L14" s="262"/>
    </row>
    <row r="15" spans="1:12" ht="15.75" thickBot="1" x14ac:dyDescent="0.3">
      <c r="A15" s="69">
        <v>2</v>
      </c>
      <c r="B15" s="262"/>
      <c r="C15" s="262"/>
      <c r="D15" s="262"/>
      <c r="E15" s="262"/>
      <c r="F15" s="262"/>
      <c r="G15" s="262"/>
      <c r="H15" s="262"/>
      <c r="I15" s="262"/>
      <c r="J15" s="262"/>
      <c r="K15" s="262"/>
      <c r="L15" s="262"/>
    </row>
    <row r="16" spans="1:12" ht="15.75" thickBot="1" x14ac:dyDescent="0.3">
      <c r="A16" s="69">
        <v>3</v>
      </c>
      <c r="B16" s="262"/>
      <c r="C16" s="262"/>
      <c r="D16" s="262"/>
      <c r="E16" s="262"/>
      <c r="F16" s="262"/>
      <c r="G16" s="262"/>
      <c r="H16" s="262"/>
      <c r="I16" s="262"/>
      <c r="J16" s="262"/>
      <c r="K16" s="262"/>
      <c r="L16" s="262"/>
    </row>
    <row r="17" spans="1:12" ht="15.75" thickBot="1" x14ac:dyDescent="0.3">
      <c r="A17" s="69">
        <v>4</v>
      </c>
      <c r="B17" s="262"/>
      <c r="C17" s="262"/>
      <c r="D17" s="262"/>
      <c r="E17" s="262"/>
      <c r="F17" s="262"/>
      <c r="G17" s="262"/>
      <c r="H17" s="262"/>
      <c r="I17" s="262"/>
      <c r="J17" s="262"/>
      <c r="K17" s="262"/>
      <c r="L17" s="262"/>
    </row>
    <row r="18" spans="1:12" ht="15.75" thickBot="1" x14ac:dyDescent="0.3">
      <c r="A18" s="69">
        <v>5</v>
      </c>
      <c r="B18" s="262"/>
      <c r="C18" s="262"/>
      <c r="D18" s="262"/>
      <c r="E18" s="262"/>
      <c r="F18" s="262"/>
      <c r="G18" s="262"/>
      <c r="H18" s="262"/>
      <c r="I18" s="262"/>
      <c r="J18" s="262"/>
      <c r="K18" s="262"/>
      <c r="L18" s="262"/>
    </row>
    <row r="19" spans="1:12" x14ac:dyDescent="0.25">
      <c r="A19" s="76"/>
      <c r="B19" s="76"/>
      <c r="C19" s="76"/>
      <c r="D19" s="76"/>
      <c r="E19" s="76"/>
      <c r="F19" s="76"/>
      <c r="G19" s="76"/>
      <c r="H19" s="76"/>
      <c r="I19" s="76"/>
      <c r="J19" s="76"/>
      <c r="K19" s="76"/>
      <c r="L19" s="76"/>
    </row>
    <row r="20" spans="1:12" x14ac:dyDescent="0.25">
      <c r="A20" s="77"/>
      <c r="B20" s="76"/>
      <c r="C20" s="76"/>
      <c r="D20" s="76"/>
      <c r="E20" s="76"/>
      <c r="F20" s="76"/>
      <c r="G20" s="76"/>
      <c r="H20" s="76"/>
      <c r="I20" s="76"/>
      <c r="J20" s="76"/>
      <c r="K20" s="76"/>
      <c r="L20" s="76"/>
    </row>
    <row r="21" spans="1:12" x14ac:dyDescent="0.25">
      <c r="A21" s="264" t="s">
        <v>89</v>
      </c>
      <c r="B21" s="264"/>
      <c r="C21" s="264"/>
      <c r="D21" s="264"/>
      <c r="E21" s="264"/>
      <c r="F21" s="264"/>
      <c r="G21" s="264"/>
      <c r="H21" s="264"/>
      <c r="I21" s="264"/>
      <c r="J21" s="264"/>
      <c r="K21" s="264"/>
      <c r="L21" s="264"/>
    </row>
    <row r="23" spans="1:12" ht="27" customHeight="1" x14ac:dyDescent="0.25">
      <c r="A23" s="248" t="s">
        <v>65</v>
      </c>
      <c r="B23" s="248"/>
      <c r="C23" s="248"/>
      <c r="D23" s="248"/>
      <c r="E23" s="71" t="s">
        <v>66</v>
      </c>
      <c r="F23" s="70" t="s">
        <v>67</v>
      </c>
      <c r="G23" s="70" t="s">
        <v>68</v>
      </c>
      <c r="H23" s="248" t="s">
        <v>3</v>
      </c>
      <c r="I23" s="248"/>
      <c r="J23" s="248"/>
      <c r="K23" s="248"/>
      <c r="L23" s="248"/>
    </row>
    <row r="24" spans="1:12" ht="30.75" customHeight="1" x14ac:dyDescent="0.25">
      <c r="A24" s="256" t="s">
        <v>98</v>
      </c>
      <c r="B24" s="257"/>
      <c r="C24" s="257"/>
      <c r="D24" s="258"/>
      <c r="E24" s="72"/>
      <c r="F24" s="1"/>
      <c r="G24" s="1"/>
      <c r="H24" s="255"/>
      <c r="I24" s="255"/>
      <c r="J24" s="255"/>
      <c r="K24" s="255"/>
      <c r="L24" s="255"/>
    </row>
    <row r="25" spans="1:12" ht="35.25" customHeight="1" x14ac:dyDescent="0.25">
      <c r="A25" s="259" t="s">
        <v>99</v>
      </c>
      <c r="B25" s="260"/>
      <c r="C25" s="260"/>
      <c r="D25" s="261"/>
      <c r="E25" s="73"/>
      <c r="F25" s="1"/>
      <c r="G25" s="1"/>
      <c r="H25" s="255"/>
      <c r="I25" s="255"/>
      <c r="J25" s="255"/>
      <c r="K25" s="255"/>
      <c r="L25" s="255"/>
    </row>
    <row r="26" spans="1:12" ht="24.75" customHeight="1" x14ac:dyDescent="0.25">
      <c r="A26" s="259" t="s">
        <v>135</v>
      </c>
      <c r="B26" s="260"/>
      <c r="C26" s="260"/>
      <c r="D26" s="261"/>
      <c r="E26" s="73"/>
      <c r="F26" s="1"/>
      <c r="G26" s="1"/>
      <c r="H26" s="255"/>
      <c r="I26" s="255"/>
      <c r="J26" s="255"/>
      <c r="K26" s="255"/>
      <c r="L26" s="255"/>
    </row>
    <row r="27" spans="1:12" ht="27" customHeight="1" x14ac:dyDescent="0.25">
      <c r="A27" s="249" t="s">
        <v>69</v>
      </c>
      <c r="B27" s="250"/>
      <c r="C27" s="250"/>
      <c r="D27" s="251"/>
      <c r="E27" s="74"/>
      <c r="F27" s="1"/>
      <c r="G27" s="1"/>
      <c r="H27" s="255"/>
      <c r="I27" s="255"/>
      <c r="J27" s="255"/>
      <c r="K27" s="255"/>
      <c r="L27" s="255"/>
    </row>
    <row r="28" spans="1:12" ht="20.25" customHeight="1" x14ac:dyDescent="0.25">
      <c r="A28" s="249" t="s">
        <v>93</v>
      </c>
      <c r="B28" s="250"/>
      <c r="C28" s="250"/>
      <c r="D28" s="251"/>
      <c r="E28" s="74"/>
      <c r="F28" s="1"/>
      <c r="G28" s="1"/>
      <c r="H28" s="252"/>
      <c r="I28" s="253"/>
      <c r="J28" s="253"/>
      <c r="K28" s="253"/>
      <c r="L28" s="254"/>
    </row>
    <row r="29" spans="1:12" ht="28.5" customHeight="1" x14ac:dyDescent="0.25">
      <c r="A29" s="249" t="s">
        <v>136</v>
      </c>
      <c r="B29" s="250"/>
      <c r="C29" s="250"/>
      <c r="D29" s="251"/>
      <c r="E29" s="74"/>
      <c r="F29" s="1"/>
      <c r="G29" s="1"/>
      <c r="H29" s="255"/>
      <c r="I29" s="255"/>
      <c r="J29" s="255"/>
      <c r="K29" s="255"/>
      <c r="L29" s="255"/>
    </row>
    <row r="30" spans="1:12" ht="28.5" customHeight="1" x14ac:dyDescent="0.25">
      <c r="A30" s="249" t="s">
        <v>96</v>
      </c>
      <c r="B30" s="250"/>
      <c r="C30" s="250"/>
      <c r="D30" s="251"/>
      <c r="E30" s="74"/>
      <c r="F30" s="1"/>
      <c r="G30" s="1"/>
      <c r="H30" s="252"/>
      <c r="I30" s="253"/>
      <c r="J30" s="253"/>
      <c r="K30" s="253"/>
      <c r="L30" s="254"/>
    </row>
    <row r="31" spans="1:12" ht="15.75" customHeight="1" x14ac:dyDescent="0.25">
      <c r="A31" s="259" t="s">
        <v>70</v>
      </c>
      <c r="B31" s="260"/>
      <c r="C31" s="260"/>
      <c r="D31" s="261"/>
      <c r="E31" s="73"/>
      <c r="F31" s="1"/>
      <c r="G31" s="1"/>
      <c r="H31" s="255"/>
      <c r="I31" s="255"/>
      <c r="J31" s="255"/>
      <c r="K31" s="255"/>
      <c r="L31" s="255"/>
    </row>
    <row r="32" spans="1:12" ht="19.5" customHeight="1" x14ac:dyDescent="0.25">
      <c r="A32" s="259" t="s">
        <v>71</v>
      </c>
      <c r="B32" s="260"/>
      <c r="C32" s="260"/>
      <c r="D32" s="261"/>
      <c r="E32" s="73"/>
      <c r="F32" s="1"/>
      <c r="G32" s="1"/>
      <c r="H32" s="255"/>
      <c r="I32" s="255"/>
      <c r="J32" s="255"/>
      <c r="K32" s="255"/>
      <c r="L32" s="255"/>
    </row>
    <row r="33" spans="1:12" ht="27.75" customHeight="1" x14ac:dyDescent="0.25">
      <c r="A33" s="259" t="s">
        <v>72</v>
      </c>
      <c r="B33" s="260"/>
      <c r="C33" s="260"/>
      <c r="D33" s="261"/>
      <c r="E33" s="73"/>
      <c r="F33" s="1"/>
      <c r="G33" s="1"/>
      <c r="H33" s="255"/>
      <c r="I33" s="255"/>
      <c r="J33" s="255"/>
      <c r="K33" s="255"/>
      <c r="L33" s="255"/>
    </row>
    <row r="34" spans="1:12" ht="61.5" customHeight="1" x14ac:dyDescent="0.25">
      <c r="A34" s="259" t="s">
        <v>73</v>
      </c>
      <c r="B34" s="260"/>
      <c r="C34" s="260"/>
      <c r="D34" s="261"/>
      <c r="E34" s="73"/>
      <c r="F34" s="1"/>
      <c r="G34" s="1"/>
      <c r="H34" s="255"/>
      <c r="I34" s="255"/>
      <c r="J34" s="255"/>
      <c r="K34" s="255"/>
      <c r="L34" s="255"/>
    </row>
    <row r="35" spans="1:12" ht="17.25" customHeight="1" x14ac:dyDescent="0.25">
      <c r="A35" s="259" t="s">
        <v>74</v>
      </c>
      <c r="B35" s="260"/>
      <c r="C35" s="260"/>
      <c r="D35" s="261"/>
      <c r="E35" s="73"/>
      <c r="F35" s="1"/>
      <c r="G35" s="1"/>
      <c r="H35" s="255"/>
      <c r="I35" s="255"/>
      <c r="J35" s="255"/>
      <c r="K35" s="255"/>
      <c r="L35" s="255"/>
    </row>
    <row r="36" spans="1:12" ht="24" customHeight="1" x14ac:dyDescent="0.25">
      <c r="A36" s="265" t="s">
        <v>95</v>
      </c>
      <c r="B36" s="266"/>
      <c r="C36" s="266"/>
      <c r="D36" s="267"/>
      <c r="E36" s="73"/>
      <c r="F36" s="1"/>
      <c r="G36" s="1"/>
      <c r="H36" s="252"/>
      <c r="I36" s="253"/>
      <c r="J36" s="253"/>
      <c r="K36" s="253"/>
      <c r="L36" s="254"/>
    </row>
    <row r="37" spans="1:12" ht="24" customHeight="1" x14ac:dyDescent="0.25">
      <c r="A37" s="259" t="s">
        <v>100</v>
      </c>
      <c r="B37" s="260"/>
      <c r="C37" s="260"/>
      <c r="D37" s="261"/>
      <c r="E37" s="73"/>
      <c r="F37" s="1"/>
      <c r="G37" s="1"/>
      <c r="H37" s="252"/>
      <c r="I37" s="253"/>
      <c r="J37" s="253"/>
      <c r="K37" s="253"/>
      <c r="L37" s="254"/>
    </row>
    <row r="38" spans="1:12" ht="28.5" customHeight="1" x14ac:dyDescent="0.25">
      <c r="A38" s="259" t="s">
        <v>101</v>
      </c>
      <c r="B38" s="260"/>
      <c r="C38" s="260"/>
      <c r="D38" s="261"/>
      <c r="E38" s="75"/>
      <c r="F38" s="1"/>
      <c r="G38" s="1"/>
      <c r="H38" s="255"/>
      <c r="I38" s="255"/>
      <c r="J38" s="255"/>
      <c r="K38" s="255"/>
      <c r="L38" s="255"/>
    </row>
    <row r="41" spans="1:12" x14ac:dyDescent="0.25">
      <c r="A41" s="264" t="s">
        <v>97</v>
      </c>
      <c r="B41" s="264"/>
      <c r="C41" s="264"/>
      <c r="D41" s="264"/>
      <c r="E41" s="264"/>
      <c r="F41" s="264"/>
      <c r="G41" s="264"/>
      <c r="H41" s="264"/>
      <c r="I41" s="264"/>
      <c r="J41" s="264"/>
      <c r="K41" s="264"/>
      <c r="L41" s="264"/>
    </row>
    <row r="43" spans="1:12" ht="15" customHeight="1" x14ac:dyDescent="0.25">
      <c r="A43" s="248" t="s">
        <v>65</v>
      </c>
      <c r="B43" s="248"/>
      <c r="C43" s="248"/>
      <c r="D43" s="248"/>
      <c r="E43" s="71" t="s">
        <v>66</v>
      </c>
      <c r="F43" s="78" t="s">
        <v>67</v>
      </c>
      <c r="G43" s="78" t="s">
        <v>68</v>
      </c>
      <c r="H43" s="248" t="s">
        <v>3</v>
      </c>
      <c r="I43" s="248"/>
      <c r="J43" s="248"/>
      <c r="K43" s="248"/>
      <c r="L43" s="248"/>
    </row>
    <row r="44" spans="1:12" ht="30" customHeight="1" x14ac:dyDescent="0.25">
      <c r="A44" s="256" t="s">
        <v>98</v>
      </c>
      <c r="B44" s="257"/>
      <c r="C44" s="257"/>
      <c r="D44" s="258"/>
      <c r="E44" s="72"/>
      <c r="F44" s="1"/>
      <c r="G44" s="1"/>
      <c r="H44" s="255"/>
      <c r="I44" s="255"/>
      <c r="J44" s="255"/>
      <c r="K44" s="255"/>
      <c r="L44" s="255"/>
    </row>
    <row r="45" spans="1:12" ht="15" customHeight="1" x14ac:dyDescent="0.25">
      <c r="A45" s="259" t="s">
        <v>99</v>
      </c>
      <c r="B45" s="260"/>
      <c r="C45" s="260"/>
      <c r="D45" s="261"/>
      <c r="E45" s="73"/>
      <c r="F45" s="1"/>
      <c r="G45" s="1"/>
      <c r="H45" s="255"/>
      <c r="I45" s="255"/>
      <c r="J45" s="255"/>
      <c r="K45" s="255"/>
      <c r="L45" s="255"/>
    </row>
    <row r="46" spans="1:12" ht="15" customHeight="1" x14ac:dyDescent="0.25">
      <c r="A46" s="259" t="s">
        <v>135</v>
      </c>
      <c r="B46" s="260"/>
      <c r="C46" s="260"/>
      <c r="D46" s="261"/>
      <c r="E46" s="73"/>
      <c r="F46" s="1"/>
      <c r="G46" s="1"/>
      <c r="H46" s="255"/>
      <c r="I46" s="255"/>
      <c r="J46" s="255"/>
      <c r="K46" s="255"/>
      <c r="L46" s="255"/>
    </row>
    <row r="47" spans="1:12" ht="15" customHeight="1" x14ac:dyDescent="0.25">
      <c r="A47" s="249" t="s">
        <v>69</v>
      </c>
      <c r="B47" s="250"/>
      <c r="C47" s="250"/>
      <c r="D47" s="251"/>
      <c r="E47" s="74"/>
      <c r="F47" s="1"/>
      <c r="G47" s="1"/>
      <c r="H47" s="255"/>
      <c r="I47" s="255"/>
      <c r="J47" s="255"/>
      <c r="K47" s="255"/>
      <c r="L47" s="255"/>
    </row>
    <row r="48" spans="1:12" ht="15" customHeight="1" x14ac:dyDescent="0.25">
      <c r="A48" s="249" t="s">
        <v>93</v>
      </c>
      <c r="B48" s="250"/>
      <c r="C48" s="250"/>
      <c r="D48" s="251"/>
      <c r="E48" s="74"/>
      <c r="F48" s="1"/>
      <c r="G48" s="1"/>
      <c r="H48" s="252"/>
      <c r="I48" s="253"/>
      <c r="J48" s="253"/>
      <c r="K48" s="253"/>
      <c r="L48" s="254"/>
    </row>
    <row r="49" spans="1:12" ht="37.5" customHeight="1" x14ac:dyDescent="0.25">
      <c r="A49" s="249" t="s">
        <v>136</v>
      </c>
      <c r="B49" s="250"/>
      <c r="C49" s="250"/>
      <c r="D49" s="251"/>
      <c r="E49" s="74"/>
      <c r="F49" s="1"/>
      <c r="G49" s="1"/>
      <c r="H49" s="255"/>
      <c r="I49" s="255"/>
      <c r="J49" s="255"/>
      <c r="K49" s="255"/>
      <c r="L49" s="255"/>
    </row>
    <row r="50" spans="1:12" ht="15" customHeight="1" x14ac:dyDescent="0.25">
      <c r="A50" s="249" t="s">
        <v>96</v>
      </c>
      <c r="B50" s="250"/>
      <c r="C50" s="250"/>
      <c r="D50" s="251"/>
      <c r="E50" s="74"/>
      <c r="F50" s="1"/>
      <c r="G50" s="1"/>
      <c r="H50" s="252"/>
      <c r="I50" s="253"/>
      <c r="J50" s="253"/>
      <c r="K50" s="253"/>
      <c r="L50" s="254"/>
    </row>
    <row r="51" spans="1:12" ht="15" customHeight="1" x14ac:dyDescent="0.25">
      <c r="A51" s="259" t="s">
        <v>70</v>
      </c>
      <c r="B51" s="260"/>
      <c r="C51" s="260"/>
      <c r="D51" s="261"/>
      <c r="E51" s="73"/>
      <c r="F51" s="1"/>
      <c r="G51" s="1"/>
      <c r="H51" s="255"/>
      <c r="I51" s="255"/>
      <c r="J51" s="255"/>
      <c r="K51" s="255"/>
      <c r="L51" s="255"/>
    </row>
    <row r="52" spans="1:12" ht="15" customHeight="1" x14ac:dyDescent="0.25">
      <c r="A52" s="259" t="s">
        <v>71</v>
      </c>
      <c r="B52" s="260"/>
      <c r="C52" s="260"/>
      <c r="D52" s="261"/>
      <c r="E52" s="73"/>
      <c r="F52" s="1"/>
      <c r="G52" s="1"/>
      <c r="H52" s="255"/>
      <c r="I52" s="255"/>
      <c r="J52" s="255"/>
      <c r="K52" s="255"/>
      <c r="L52" s="255"/>
    </row>
    <row r="53" spans="1:12" ht="15" customHeight="1" x14ac:dyDescent="0.25">
      <c r="A53" s="259" t="s">
        <v>72</v>
      </c>
      <c r="B53" s="260"/>
      <c r="C53" s="260"/>
      <c r="D53" s="261"/>
      <c r="E53" s="73"/>
      <c r="F53" s="1"/>
      <c r="G53" s="1"/>
      <c r="H53" s="255"/>
      <c r="I53" s="255"/>
      <c r="J53" s="255"/>
      <c r="K53" s="255"/>
      <c r="L53" s="255"/>
    </row>
    <row r="54" spans="1:12" ht="15" customHeight="1" x14ac:dyDescent="0.25">
      <c r="A54" s="259" t="s">
        <v>73</v>
      </c>
      <c r="B54" s="260"/>
      <c r="C54" s="260"/>
      <c r="D54" s="261"/>
      <c r="E54" s="73"/>
      <c r="F54" s="1"/>
      <c r="G54" s="1"/>
      <c r="H54" s="255"/>
      <c r="I54" s="255"/>
      <c r="J54" s="255"/>
      <c r="K54" s="255"/>
      <c r="L54" s="255"/>
    </row>
    <row r="55" spans="1:12" ht="15" customHeight="1" x14ac:dyDescent="0.25">
      <c r="A55" s="259" t="s">
        <v>74</v>
      </c>
      <c r="B55" s="260"/>
      <c r="C55" s="260"/>
      <c r="D55" s="261"/>
      <c r="E55" s="73"/>
      <c r="F55" s="1"/>
      <c r="G55" s="1"/>
      <c r="H55" s="255"/>
      <c r="I55" s="255"/>
      <c r="J55" s="255"/>
      <c r="K55" s="255"/>
      <c r="L55" s="255"/>
    </row>
    <row r="56" spans="1:12" ht="15" customHeight="1" x14ac:dyDescent="0.25">
      <c r="A56" s="265" t="s">
        <v>95</v>
      </c>
      <c r="B56" s="266"/>
      <c r="C56" s="266"/>
      <c r="D56" s="267"/>
      <c r="E56" s="73"/>
      <c r="F56" s="1"/>
      <c r="G56" s="1"/>
      <c r="H56" s="252"/>
      <c r="I56" s="253"/>
      <c r="J56" s="253"/>
      <c r="K56" s="253"/>
      <c r="L56" s="254"/>
    </row>
    <row r="57" spans="1:12" ht="15" customHeight="1" x14ac:dyDescent="0.25">
      <c r="A57" s="259" t="s">
        <v>100</v>
      </c>
      <c r="B57" s="260"/>
      <c r="C57" s="260"/>
      <c r="D57" s="261"/>
      <c r="E57" s="73"/>
      <c r="F57" s="1"/>
      <c r="G57" s="1"/>
      <c r="H57" s="252"/>
      <c r="I57" s="253"/>
      <c r="J57" s="253"/>
      <c r="K57" s="253"/>
      <c r="L57" s="254"/>
    </row>
    <row r="58" spans="1:12" ht="15" customHeight="1" x14ac:dyDescent="0.25">
      <c r="A58" s="259" t="s">
        <v>101</v>
      </c>
      <c r="B58" s="260"/>
      <c r="C58" s="260"/>
      <c r="D58" s="261"/>
      <c r="E58" s="75"/>
      <c r="F58" s="1"/>
      <c r="G58" s="1"/>
      <c r="H58" s="255"/>
      <c r="I58" s="255"/>
      <c r="J58" s="255"/>
      <c r="K58" s="255"/>
      <c r="L58" s="255"/>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30"/>
  <sheetViews>
    <sheetView tabSelected="1" zoomScale="80" zoomScaleNormal="80" workbookViewId="0">
      <selection activeCell="C10" sqref="C10:E10"/>
    </sheetView>
  </sheetViews>
  <sheetFormatPr baseColWidth="10" defaultRowHeight="15" x14ac:dyDescent="0.25"/>
  <cols>
    <col min="1" max="1" width="3.140625" style="5" bestFit="1" customWidth="1"/>
    <col min="2" max="2" width="102.7109375" style="5" bestFit="1" customWidth="1"/>
    <col min="3" max="3" width="31.140625" style="5" customWidth="1"/>
    <col min="4" max="4" width="26.71093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3" width="18.7109375" style="5" customWidth="1"/>
    <col min="14" max="14" width="22.140625" style="5" customWidth="1"/>
    <col min="15" max="15" width="26.140625" style="5" customWidth="1"/>
    <col min="16" max="16" width="19.5703125" style="5" bestFit="1" customWidth="1"/>
    <col min="17" max="17" width="14.57031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281" t="s">
        <v>60</v>
      </c>
      <c r="C2" s="282"/>
      <c r="D2" s="282"/>
      <c r="E2" s="282"/>
      <c r="F2" s="282"/>
      <c r="G2" s="282"/>
      <c r="H2" s="282"/>
      <c r="I2" s="282"/>
      <c r="J2" s="282"/>
      <c r="K2" s="282"/>
      <c r="L2" s="282"/>
      <c r="M2" s="282"/>
      <c r="N2" s="282"/>
      <c r="O2" s="282"/>
      <c r="P2" s="282"/>
    </row>
    <row r="4" spans="2:16" ht="26.25" x14ac:dyDescent="0.25">
      <c r="B4" s="281" t="s">
        <v>45</v>
      </c>
      <c r="C4" s="282"/>
      <c r="D4" s="282"/>
      <c r="E4" s="282"/>
      <c r="F4" s="282"/>
      <c r="G4" s="282"/>
      <c r="H4" s="282"/>
      <c r="I4" s="282"/>
      <c r="J4" s="282"/>
      <c r="K4" s="282"/>
      <c r="L4" s="282"/>
      <c r="M4" s="282"/>
      <c r="N4" s="282"/>
      <c r="O4" s="282"/>
      <c r="P4" s="282"/>
    </row>
    <row r="5" spans="2:16" ht="15.75" thickBot="1" x14ac:dyDescent="0.3"/>
    <row r="6" spans="2:16" ht="21.75" thickBot="1" x14ac:dyDescent="0.3">
      <c r="B6" s="7" t="s">
        <v>4</v>
      </c>
      <c r="C6" s="296" t="s">
        <v>160</v>
      </c>
      <c r="D6" s="296"/>
      <c r="E6" s="296"/>
      <c r="F6" s="296"/>
      <c r="G6" s="296"/>
      <c r="H6" s="296"/>
      <c r="I6" s="296"/>
      <c r="J6" s="296"/>
      <c r="K6" s="296"/>
      <c r="L6" s="296"/>
      <c r="M6" s="296"/>
      <c r="N6" s="297"/>
    </row>
    <row r="7" spans="2:16" ht="16.5" thickBot="1" x14ac:dyDescent="0.3">
      <c r="B7" s="8" t="s">
        <v>5</v>
      </c>
      <c r="C7" s="296"/>
      <c r="D7" s="296"/>
      <c r="E7" s="296"/>
      <c r="F7" s="296"/>
      <c r="G7" s="296"/>
      <c r="H7" s="296"/>
      <c r="I7" s="296"/>
      <c r="J7" s="296"/>
      <c r="K7" s="296"/>
      <c r="L7" s="296"/>
      <c r="M7" s="296"/>
      <c r="N7" s="297"/>
    </row>
    <row r="8" spans="2:16" ht="16.5" thickBot="1" x14ac:dyDescent="0.3">
      <c r="B8" s="8" t="s">
        <v>6</v>
      </c>
      <c r="C8" s="296"/>
      <c r="D8" s="296"/>
      <c r="E8" s="296"/>
      <c r="F8" s="296"/>
      <c r="G8" s="296"/>
      <c r="H8" s="296"/>
      <c r="I8" s="296"/>
      <c r="J8" s="296"/>
      <c r="K8" s="296"/>
      <c r="L8" s="296"/>
      <c r="M8" s="296"/>
      <c r="N8" s="297"/>
    </row>
    <row r="9" spans="2:16" ht="16.5" thickBot="1" x14ac:dyDescent="0.3">
      <c r="B9" s="8" t="s">
        <v>7</v>
      </c>
      <c r="C9" s="296"/>
      <c r="D9" s="296"/>
      <c r="E9" s="296"/>
      <c r="F9" s="296"/>
      <c r="G9" s="296"/>
      <c r="H9" s="296"/>
      <c r="I9" s="296"/>
      <c r="J9" s="296"/>
      <c r="K9" s="296"/>
      <c r="L9" s="296"/>
      <c r="M9" s="296"/>
      <c r="N9" s="297"/>
    </row>
    <row r="10" spans="2:16" ht="16.5" thickBot="1" x14ac:dyDescent="0.3">
      <c r="B10" s="8" t="s">
        <v>8</v>
      </c>
      <c r="C10" s="298" t="s">
        <v>185</v>
      </c>
      <c r="D10" s="298"/>
      <c r="E10" s="299"/>
      <c r="F10" s="28"/>
      <c r="G10" s="28"/>
      <c r="H10" s="28"/>
      <c r="I10" s="28"/>
      <c r="J10" s="28"/>
      <c r="K10" s="28"/>
      <c r="L10" s="28"/>
      <c r="M10" s="28"/>
      <c r="N10" s="29"/>
    </row>
    <row r="11" spans="2:16" ht="16.5" thickBot="1" x14ac:dyDescent="0.3">
      <c r="B11" s="10" t="s">
        <v>9</v>
      </c>
      <c r="C11" s="11">
        <v>41978</v>
      </c>
      <c r="D11" s="12"/>
      <c r="E11" s="12"/>
      <c r="F11" s="12"/>
      <c r="G11" s="12"/>
      <c r="H11" s="12"/>
      <c r="I11" s="12"/>
      <c r="J11" s="12"/>
      <c r="K11" s="12"/>
      <c r="L11" s="12"/>
      <c r="M11" s="12"/>
      <c r="N11" s="13"/>
    </row>
    <row r="12" spans="2:16" ht="15.75" x14ac:dyDescent="0.25">
      <c r="B12" s="9"/>
      <c r="C12" s="14"/>
      <c r="D12" s="15"/>
      <c r="E12" s="15"/>
      <c r="F12" s="15"/>
      <c r="G12" s="15"/>
      <c r="H12" s="15"/>
      <c r="I12" s="4"/>
      <c r="J12" s="4"/>
      <c r="K12" s="4"/>
      <c r="L12" s="4"/>
      <c r="M12" s="4"/>
      <c r="N12" s="15"/>
    </row>
    <row r="13" spans="2:16" x14ac:dyDescent="0.25">
      <c r="I13" s="4"/>
      <c r="J13" s="4"/>
      <c r="K13" s="4"/>
      <c r="L13" s="4"/>
      <c r="M13" s="4"/>
      <c r="N13" s="17"/>
    </row>
    <row r="14" spans="2:16" ht="45.75" customHeight="1" x14ac:dyDescent="0.25">
      <c r="B14" s="300" t="s">
        <v>102</v>
      </c>
      <c r="C14" s="300"/>
      <c r="D14" s="45" t="s">
        <v>12</v>
      </c>
      <c r="E14" s="45" t="s">
        <v>13</v>
      </c>
      <c r="F14" s="45" t="s">
        <v>29</v>
      </c>
      <c r="G14" s="79"/>
      <c r="I14" s="32"/>
      <c r="J14" s="32"/>
      <c r="K14" s="32"/>
      <c r="L14" s="32"/>
      <c r="M14" s="32"/>
      <c r="N14" s="17"/>
    </row>
    <row r="15" spans="2:16" x14ac:dyDescent="0.25">
      <c r="B15" s="300"/>
      <c r="C15" s="300"/>
      <c r="D15" s="45">
        <v>19</v>
      </c>
      <c r="E15" s="30">
        <v>2746712407</v>
      </c>
      <c r="F15" s="148">
        <v>1199</v>
      </c>
      <c r="G15" s="80">
        <f>F15*80%</f>
        <v>959.2</v>
      </c>
      <c r="I15" s="33"/>
      <c r="J15" s="33"/>
      <c r="K15" s="33"/>
      <c r="L15" s="33"/>
      <c r="M15" s="33"/>
      <c r="N15" s="17"/>
    </row>
    <row r="16" spans="2:16" x14ac:dyDescent="0.25">
      <c r="B16" s="300"/>
      <c r="C16" s="300"/>
      <c r="D16" s="45">
        <v>21</v>
      </c>
      <c r="E16" s="30">
        <v>2746450122</v>
      </c>
      <c r="F16" s="30">
        <v>866</v>
      </c>
      <c r="G16" s="80">
        <f t="shared" ref="G16:G17" si="0">F16*80%</f>
        <v>692.80000000000007</v>
      </c>
      <c r="I16" s="33"/>
      <c r="J16" s="33"/>
      <c r="K16" s="33"/>
      <c r="L16" s="33"/>
      <c r="M16" s="33"/>
      <c r="N16" s="17"/>
    </row>
    <row r="17" spans="1:14" x14ac:dyDescent="0.25">
      <c r="B17" s="300"/>
      <c r="C17" s="300"/>
      <c r="D17" s="45">
        <v>23</v>
      </c>
      <c r="E17" s="30">
        <v>1085656565</v>
      </c>
      <c r="F17" s="30">
        <v>469</v>
      </c>
      <c r="G17" s="80">
        <f t="shared" si="0"/>
        <v>375.20000000000005</v>
      </c>
      <c r="I17" s="33"/>
      <c r="J17" s="33"/>
      <c r="K17" s="33"/>
      <c r="L17" s="33"/>
      <c r="M17" s="33"/>
      <c r="N17" s="17"/>
    </row>
    <row r="18" spans="1:14" x14ac:dyDescent="0.25">
      <c r="B18" s="300"/>
      <c r="C18" s="300"/>
      <c r="D18" s="45"/>
      <c r="E18" s="31"/>
      <c r="F18" s="30"/>
      <c r="G18" s="80"/>
      <c r="H18" s="18"/>
      <c r="I18" s="33"/>
      <c r="J18" s="33"/>
      <c r="K18" s="33"/>
      <c r="L18" s="33"/>
      <c r="M18" s="33"/>
      <c r="N18" s="16"/>
    </row>
    <row r="19" spans="1:14" x14ac:dyDescent="0.25">
      <c r="B19" s="300"/>
      <c r="C19" s="300"/>
      <c r="D19" s="45"/>
      <c r="E19" s="31"/>
      <c r="F19" s="30"/>
      <c r="G19" s="80"/>
      <c r="H19" s="18"/>
      <c r="I19" s="35"/>
      <c r="J19" s="35"/>
      <c r="K19" s="35"/>
      <c r="L19" s="35"/>
      <c r="M19" s="35"/>
      <c r="N19" s="16"/>
    </row>
    <row r="20" spans="1:14" x14ac:dyDescent="0.25">
      <c r="B20" s="300"/>
      <c r="C20" s="300"/>
      <c r="D20" s="45"/>
      <c r="E20" s="31"/>
      <c r="F20" s="30"/>
      <c r="G20" s="80"/>
      <c r="H20" s="18"/>
      <c r="I20" s="4"/>
      <c r="J20" s="4"/>
      <c r="K20" s="4"/>
      <c r="L20" s="4"/>
      <c r="M20" s="4"/>
      <c r="N20" s="16"/>
    </row>
    <row r="21" spans="1:14" x14ac:dyDescent="0.25">
      <c r="B21" s="300"/>
      <c r="C21" s="300"/>
      <c r="D21" s="45"/>
      <c r="E21" s="31"/>
      <c r="F21" s="30"/>
      <c r="G21" s="80"/>
      <c r="H21" s="18"/>
      <c r="I21" s="4"/>
      <c r="J21" s="4"/>
      <c r="K21" s="4"/>
      <c r="L21" s="4"/>
      <c r="M21" s="4"/>
      <c r="N21" s="16"/>
    </row>
    <row r="22" spans="1:14" ht="15.75" thickBot="1" x14ac:dyDescent="0.3">
      <c r="B22" s="293" t="s">
        <v>14</v>
      </c>
      <c r="C22" s="294"/>
      <c r="D22" s="45"/>
      <c r="E22" s="55">
        <f>SUM(E15:E21)</f>
        <v>6578819094</v>
      </c>
      <c r="F22" s="148">
        <f>SUM(F15:F21)</f>
        <v>2534</v>
      </c>
      <c r="G22" s="80"/>
      <c r="H22" s="18"/>
      <c r="I22" s="4"/>
      <c r="J22" s="4"/>
      <c r="K22" s="4"/>
      <c r="L22" s="4"/>
      <c r="M22" s="4"/>
      <c r="N22" s="16"/>
    </row>
    <row r="23" spans="1:14" ht="45.75" thickBot="1" x14ac:dyDescent="0.3">
      <c r="A23" s="37"/>
      <c r="B23" s="46" t="s">
        <v>15</v>
      </c>
      <c r="C23" s="46" t="s">
        <v>103</v>
      </c>
      <c r="E23" s="32"/>
      <c r="F23" s="32"/>
      <c r="G23" s="32"/>
      <c r="H23" s="32"/>
      <c r="I23" s="6"/>
      <c r="J23" s="6"/>
      <c r="K23" s="6"/>
      <c r="L23" s="6"/>
      <c r="M23" s="6"/>
    </row>
    <row r="24" spans="1:14" ht="15.75" thickBot="1" x14ac:dyDescent="0.3">
      <c r="A24" s="38">
        <v>1</v>
      </c>
      <c r="C24" s="39">
        <v>2029</v>
      </c>
      <c r="D24" s="36"/>
      <c r="E24" s="30">
        <f>+E22</f>
        <v>6578819094</v>
      </c>
      <c r="F24" s="34"/>
      <c r="G24" s="34"/>
      <c r="H24" s="34"/>
      <c r="I24" s="19"/>
      <c r="J24" s="19"/>
      <c r="K24" s="19"/>
      <c r="L24" s="19"/>
      <c r="M24" s="19"/>
    </row>
    <row r="25" spans="1:14" x14ac:dyDescent="0.25">
      <c r="A25" s="85"/>
      <c r="C25" s="86"/>
      <c r="D25" s="33"/>
      <c r="E25" s="87"/>
      <c r="F25" s="34"/>
      <c r="G25" s="34"/>
      <c r="H25" s="34"/>
      <c r="I25" s="19"/>
      <c r="J25" s="19"/>
      <c r="K25" s="19"/>
      <c r="L25" s="19"/>
      <c r="M25" s="19"/>
    </row>
    <row r="26" spans="1:14" x14ac:dyDescent="0.25">
      <c r="A26" s="85"/>
      <c r="C26" s="86"/>
      <c r="D26" s="33"/>
      <c r="E26" s="87"/>
      <c r="F26" s="34"/>
      <c r="G26" s="34"/>
      <c r="H26" s="34"/>
      <c r="I26" s="19"/>
      <c r="J26" s="19"/>
      <c r="K26" s="19"/>
      <c r="L26" s="19"/>
      <c r="M26" s="19"/>
    </row>
    <row r="27" spans="1:14" x14ac:dyDescent="0.25">
      <c r="A27" s="85"/>
      <c r="B27" s="106" t="s">
        <v>137</v>
      </c>
      <c r="C27" s="90"/>
      <c r="D27" s="90"/>
      <c r="E27" s="90"/>
      <c r="F27" s="90"/>
      <c r="G27" s="90"/>
      <c r="H27" s="90"/>
      <c r="I27" s="93"/>
      <c r="J27" s="93"/>
      <c r="K27" s="93"/>
      <c r="L27" s="93"/>
      <c r="M27" s="93"/>
      <c r="N27" s="94"/>
    </row>
    <row r="28" spans="1:14" x14ac:dyDescent="0.25">
      <c r="A28" s="85"/>
      <c r="B28" s="90"/>
      <c r="C28" s="90"/>
      <c r="D28" s="90"/>
      <c r="E28" s="90"/>
      <c r="F28" s="90"/>
      <c r="G28" s="90"/>
      <c r="H28" s="90"/>
      <c r="I28" s="93"/>
      <c r="J28" s="93"/>
      <c r="K28" s="93"/>
      <c r="L28" s="93"/>
      <c r="M28" s="93"/>
      <c r="N28" s="94"/>
    </row>
    <row r="29" spans="1:14" x14ac:dyDescent="0.25">
      <c r="A29" s="85"/>
      <c r="B29" s="108" t="s">
        <v>33</v>
      </c>
      <c r="C29" s="108" t="s">
        <v>138</v>
      </c>
      <c r="D29" s="108" t="s">
        <v>139</v>
      </c>
      <c r="E29" s="90"/>
      <c r="F29" s="90"/>
      <c r="G29" s="90"/>
      <c r="H29" s="90"/>
      <c r="I29" s="93"/>
      <c r="J29" s="93"/>
      <c r="K29" s="93"/>
      <c r="L29" s="93"/>
      <c r="M29" s="93"/>
      <c r="N29" s="94"/>
    </row>
    <row r="30" spans="1:14" x14ac:dyDescent="0.25">
      <c r="A30" s="85"/>
      <c r="B30" s="105" t="s">
        <v>140</v>
      </c>
      <c r="C30" s="147" t="s">
        <v>158</v>
      </c>
      <c r="D30" s="105"/>
      <c r="E30" s="90"/>
      <c r="F30" s="90"/>
      <c r="G30" s="90"/>
      <c r="H30" s="90"/>
      <c r="I30" s="93"/>
      <c r="J30" s="93"/>
      <c r="K30" s="93"/>
      <c r="L30" s="93"/>
      <c r="M30" s="93"/>
      <c r="N30" s="94"/>
    </row>
    <row r="31" spans="1:14" x14ac:dyDescent="0.25">
      <c r="A31" s="85"/>
      <c r="B31" s="105" t="s">
        <v>141</v>
      </c>
      <c r="C31" s="147" t="s">
        <v>158</v>
      </c>
      <c r="D31" s="105"/>
      <c r="E31" s="90"/>
      <c r="F31" s="90"/>
      <c r="G31" s="90"/>
      <c r="H31" s="90"/>
      <c r="I31" s="93"/>
      <c r="J31" s="93"/>
      <c r="K31" s="93"/>
      <c r="L31" s="93"/>
      <c r="M31" s="93"/>
      <c r="N31" s="94"/>
    </row>
    <row r="32" spans="1:14" x14ac:dyDescent="0.25">
      <c r="A32" s="85"/>
      <c r="B32" s="105" t="s">
        <v>142</v>
      </c>
      <c r="C32" s="147"/>
      <c r="D32" s="167" t="s">
        <v>158</v>
      </c>
      <c r="E32" s="90"/>
      <c r="F32" s="90"/>
      <c r="G32" s="90"/>
      <c r="H32" s="90"/>
      <c r="I32" s="93"/>
      <c r="J32" s="93"/>
      <c r="K32" s="93"/>
      <c r="L32" s="93"/>
      <c r="M32" s="93"/>
      <c r="N32" s="94"/>
    </row>
    <row r="33" spans="1:26" x14ac:dyDescent="0.25">
      <c r="A33" s="85"/>
      <c r="B33" s="105" t="s">
        <v>143</v>
      </c>
      <c r="C33" s="147"/>
      <c r="D33" s="167" t="s">
        <v>158</v>
      </c>
      <c r="E33" s="90"/>
      <c r="F33" s="90"/>
      <c r="G33" s="90"/>
      <c r="H33" s="90"/>
      <c r="I33" s="93"/>
      <c r="J33" s="93"/>
      <c r="K33" s="93"/>
      <c r="L33" s="93"/>
      <c r="M33" s="93"/>
      <c r="N33" s="94"/>
    </row>
    <row r="34" spans="1:26" x14ac:dyDescent="0.25">
      <c r="A34" s="85"/>
      <c r="B34" s="90"/>
      <c r="C34" s="90"/>
      <c r="D34" s="90"/>
      <c r="E34" s="90"/>
      <c r="F34" s="90"/>
      <c r="G34" s="90"/>
      <c r="H34" s="90"/>
      <c r="I34" s="93"/>
      <c r="J34" s="93"/>
      <c r="K34" s="93"/>
      <c r="L34" s="93"/>
      <c r="M34" s="93"/>
      <c r="N34" s="94"/>
    </row>
    <row r="35" spans="1:26" x14ac:dyDescent="0.25">
      <c r="B35" s="57" t="s">
        <v>30</v>
      </c>
      <c r="M35" s="56"/>
      <c r="N35" s="56"/>
    </row>
    <row r="36" spans="1:26" ht="15.75" thickBot="1" x14ac:dyDescent="0.3">
      <c r="B36" s="106" t="s">
        <v>186</v>
      </c>
      <c r="M36" s="56"/>
      <c r="N36" s="56"/>
    </row>
    <row r="37" spans="1:26" s="4" customFormat="1" ht="109.5" customHeight="1" x14ac:dyDescent="0.25">
      <c r="B37" s="102" t="s">
        <v>144</v>
      </c>
      <c r="C37" s="102" t="s">
        <v>145</v>
      </c>
      <c r="D37" s="102" t="s">
        <v>146</v>
      </c>
      <c r="E37" s="47" t="s">
        <v>42</v>
      </c>
      <c r="F37" s="47" t="s">
        <v>22</v>
      </c>
      <c r="G37" s="47" t="s">
        <v>104</v>
      </c>
      <c r="H37" s="47" t="s">
        <v>17</v>
      </c>
      <c r="I37" s="47" t="s">
        <v>10</v>
      </c>
      <c r="J37" s="47" t="s">
        <v>31</v>
      </c>
      <c r="K37" s="47" t="s">
        <v>58</v>
      </c>
      <c r="L37" s="47" t="s">
        <v>20</v>
      </c>
      <c r="M37" s="89" t="s">
        <v>26</v>
      </c>
      <c r="N37" s="102" t="s">
        <v>147</v>
      </c>
      <c r="O37" s="47" t="s">
        <v>35</v>
      </c>
      <c r="P37" s="48" t="s">
        <v>11</v>
      </c>
      <c r="Q37" s="48" t="s">
        <v>19</v>
      </c>
    </row>
    <row r="38" spans="1:26" s="24" customFormat="1" ht="45" x14ac:dyDescent="0.25">
      <c r="A38" s="40"/>
      <c r="B38" s="43" t="s">
        <v>160</v>
      </c>
      <c r="C38" s="99" t="s">
        <v>160</v>
      </c>
      <c r="D38" s="41" t="s">
        <v>161</v>
      </c>
      <c r="E38" s="149">
        <v>311</v>
      </c>
      <c r="F38" s="20" t="s">
        <v>138</v>
      </c>
      <c r="G38" s="139">
        <v>0</v>
      </c>
      <c r="H38" s="96">
        <v>41243</v>
      </c>
      <c r="I38" s="21">
        <v>41912</v>
      </c>
      <c r="J38" s="21" t="s">
        <v>139</v>
      </c>
      <c r="K38" s="149">
        <v>22</v>
      </c>
      <c r="L38" s="149">
        <v>0</v>
      </c>
      <c r="M38" s="149">
        <v>135</v>
      </c>
      <c r="N38" s="149">
        <v>0</v>
      </c>
      <c r="O38" s="22">
        <v>603820020</v>
      </c>
      <c r="P38" s="160">
        <v>72</v>
      </c>
      <c r="Q38" s="140"/>
      <c r="R38" s="23"/>
      <c r="S38" s="23"/>
      <c r="T38" s="23"/>
      <c r="U38" s="23"/>
      <c r="V38" s="23"/>
      <c r="W38" s="23"/>
      <c r="X38" s="23"/>
      <c r="Y38" s="23"/>
      <c r="Z38" s="23"/>
    </row>
    <row r="39" spans="1:26" s="24" customFormat="1" ht="105" x14ac:dyDescent="0.25">
      <c r="A39" s="40"/>
      <c r="B39" s="43" t="s">
        <v>160</v>
      </c>
      <c r="C39" s="99" t="s">
        <v>160</v>
      </c>
      <c r="D39" s="99" t="s">
        <v>161</v>
      </c>
      <c r="E39" s="150" t="s">
        <v>162</v>
      </c>
      <c r="F39" s="20" t="s">
        <v>138</v>
      </c>
      <c r="G39" s="20">
        <v>0</v>
      </c>
      <c r="H39" s="96">
        <v>40921</v>
      </c>
      <c r="I39" s="96">
        <v>41274</v>
      </c>
      <c r="J39" s="21" t="s">
        <v>139</v>
      </c>
      <c r="K39" s="149">
        <v>2</v>
      </c>
      <c r="L39" s="149">
        <v>9</v>
      </c>
      <c r="M39" s="149">
        <v>1260</v>
      </c>
      <c r="N39" s="149">
        <v>0</v>
      </c>
      <c r="O39" s="22">
        <v>663975174</v>
      </c>
      <c r="P39" s="160"/>
      <c r="Q39" s="140" t="s">
        <v>166</v>
      </c>
      <c r="R39" s="23"/>
      <c r="S39" s="23"/>
      <c r="T39" s="23"/>
      <c r="U39" s="23"/>
      <c r="V39" s="23"/>
      <c r="W39" s="23"/>
      <c r="X39" s="23"/>
      <c r="Y39" s="23"/>
      <c r="Z39" s="23"/>
    </row>
    <row r="40" spans="1:26" s="24" customFormat="1" x14ac:dyDescent="0.25">
      <c r="A40" s="40"/>
      <c r="B40" s="43"/>
      <c r="C40" s="99"/>
      <c r="D40" s="99"/>
      <c r="E40" s="149"/>
      <c r="F40" s="20"/>
      <c r="G40" s="20"/>
      <c r="H40" s="96"/>
      <c r="I40" s="96"/>
      <c r="J40" s="21"/>
      <c r="K40" s="149"/>
      <c r="L40" s="149"/>
      <c r="M40" s="149"/>
      <c r="N40" s="149"/>
      <c r="O40" s="22"/>
      <c r="P40" s="22"/>
      <c r="Q40" s="140"/>
      <c r="R40" s="23"/>
      <c r="S40" s="23"/>
      <c r="T40" s="23"/>
      <c r="U40" s="23"/>
      <c r="V40" s="23"/>
      <c r="W40" s="23"/>
      <c r="X40" s="23"/>
      <c r="Y40" s="23"/>
      <c r="Z40" s="23"/>
    </row>
    <row r="41" spans="1:26" s="24" customFormat="1" x14ac:dyDescent="0.25">
      <c r="A41" s="40"/>
      <c r="B41" s="43" t="s">
        <v>16</v>
      </c>
      <c r="C41" s="42"/>
      <c r="D41" s="41"/>
      <c r="E41" s="149"/>
      <c r="F41" s="20"/>
      <c r="G41" s="20"/>
      <c r="H41" s="20"/>
      <c r="I41" s="21"/>
      <c r="J41" s="21"/>
      <c r="K41" s="44">
        <f>SUM(K38:K40)</f>
        <v>24</v>
      </c>
      <c r="L41" s="44">
        <f>SUM(L38:L40)</f>
        <v>9</v>
      </c>
      <c r="M41" s="151">
        <f>SUM(M38:M40)</f>
        <v>1395</v>
      </c>
      <c r="N41" s="44">
        <f>SUM(N38:N40)</f>
        <v>0</v>
      </c>
      <c r="O41" s="22"/>
      <c r="P41" s="22"/>
      <c r="Q41" s="141"/>
    </row>
    <row r="42" spans="1:26" s="98" customFormat="1" x14ac:dyDescent="0.25">
      <c r="A42" s="178"/>
      <c r="B42" s="179"/>
      <c r="C42" s="180"/>
      <c r="D42" s="181"/>
      <c r="E42" s="182"/>
      <c r="F42" s="183"/>
      <c r="G42" s="183"/>
      <c r="H42" s="183"/>
      <c r="I42" s="184"/>
      <c r="J42" s="184"/>
      <c r="K42" s="185"/>
      <c r="L42" s="185"/>
      <c r="M42" s="186"/>
      <c r="N42" s="185"/>
      <c r="O42" s="187"/>
      <c r="P42" s="187"/>
      <c r="Q42" s="188"/>
    </row>
    <row r="43" spans="1:26" s="98" customFormat="1" x14ac:dyDescent="0.25">
      <c r="A43" s="178"/>
      <c r="B43" s="179"/>
      <c r="C43" s="180"/>
      <c r="D43" s="181"/>
      <c r="E43" s="182"/>
      <c r="F43" s="183"/>
      <c r="G43" s="183"/>
      <c r="H43" s="183"/>
      <c r="I43" s="184"/>
      <c r="J43" s="184"/>
      <c r="K43" s="185"/>
      <c r="L43" s="185"/>
      <c r="M43" s="186"/>
      <c r="N43" s="185"/>
      <c r="O43" s="187"/>
      <c r="P43" s="187"/>
      <c r="Q43" s="188"/>
    </row>
    <row r="44" spans="1:26" s="25" customFormat="1" x14ac:dyDescent="0.25">
      <c r="B44" s="268" t="s">
        <v>28</v>
      </c>
      <c r="C44" s="268" t="s">
        <v>27</v>
      </c>
      <c r="D44" s="270" t="s">
        <v>34</v>
      </c>
      <c r="E44" s="270"/>
    </row>
    <row r="45" spans="1:26" s="25" customFormat="1" x14ac:dyDescent="0.25">
      <c r="B45" s="269"/>
      <c r="C45" s="269"/>
      <c r="D45" s="223" t="s">
        <v>23</v>
      </c>
      <c r="E45" s="53" t="s">
        <v>24</v>
      </c>
    </row>
    <row r="46" spans="1:26" s="25" customFormat="1" ht="30.6" customHeight="1" x14ac:dyDescent="0.25">
      <c r="B46" s="51" t="s">
        <v>21</v>
      </c>
      <c r="C46" s="177">
        <v>31</v>
      </c>
      <c r="D46" s="224" t="s">
        <v>165</v>
      </c>
      <c r="E46" s="50"/>
      <c r="F46" s="26"/>
      <c r="G46" s="26"/>
      <c r="H46" s="26"/>
      <c r="I46" s="26"/>
      <c r="J46" s="26"/>
      <c r="K46" s="26"/>
      <c r="L46" s="26"/>
      <c r="M46" s="26"/>
    </row>
    <row r="47" spans="1:26" s="25" customFormat="1" ht="30" customHeight="1" x14ac:dyDescent="0.25">
      <c r="B47" s="51" t="s">
        <v>25</v>
      </c>
      <c r="C47" s="177">
        <f>+M41</f>
        <v>1395</v>
      </c>
      <c r="D47" s="224" t="s">
        <v>158</v>
      </c>
      <c r="E47" s="50"/>
    </row>
    <row r="48" spans="1:26" s="98" customFormat="1" x14ac:dyDescent="0.25">
      <c r="A48" s="178"/>
      <c r="B48" s="179"/>
      <c r="C48" s="180"/>
      <c r="D48" s="181"/>
      <c r="E48" s="182"/>
      <c r="F48" s="183"/>
      <c r="G48" s="183"/>
      <c r="H48" s="183"/>
      <c r="I48" s="184"/>
      <c r="J48" s="184"/>
      <c r="K48" s="185"/>
      <c r="L48" s="185"/>
      <c r="M48" s="186"/>
      <c r="N48" s="185"/>
      <c r="O48" s="187"/>
      <c r="P48" s="187"/>
      <c r="Q48" s="188"/>
    </row>
    <row r="49" spans="1:26" s="98" customFormat="1" x14ac:dyDescent="0.25">
      <c r="A49" s="178"/>
      <c r="B49" s="179"/>
      <c r="C49" s="180"/>
      <c r="D49" s="181"/>
      <c r="E49" s="182"/>
      <c r="F49" s="183"/>
      <c r="G49" s="183"/>
      <c r="H49" s="183"/>
      <c r="I49" s="184"/>
      <c r="J49" s="184"/>
      <c r="K49" s="185"/>
      <c r="L49" s="185"/>
      <c r="M49" s="186"/>
      <c r="N49" s="185"/>
      <c r="O49" s="187"/>
      <c r="P49" s="187"/>
      <c r="Q49" s="188"/>
    </row>
    <row r="50" spans="1:26" s="98" customFormat="1" x14ac:dyDescent="0.25">
      <c r="A50" s="178"/>
      <c r="B50" s="179"/>
      <c r="C50" s="180"/>
      <c r="D50" s="181"/>
      <c r="E50" s="182"/>
      <c r="F50" s="183"/>
      <c r="G50" s="183"/>
      <c r="H50" s="183"/>
      <c r="I50" s="184"/>
      <c r="J50" s="184"/>
      <c r="K50" s="185"/>
      <c r="L50" s="185"/>
      <c r="M50" s="186"/>
      <c r="N50" s="185"/>
      <c r="O50" s="187"/>
      <c r="P50" s="187"/>
      <c r="Q50" s="188"/>
    </row>
    <row r="51" spans="1:26" s="98" customFormat="1" x14ac:dyDescent="0.25">
      <c r="A51" s="178"/>
      <c r="B51" s="179"/>
      <c r="C51" s="180"/>
      <c r="D51" s="181"/>
      <c r="E51" s="182"/>
      <c r="F51" s="183"/>
      <c r="G51" s="183"/>
      <c r="H51" s="183"/>
      <c r="I51" s="184"/>
      <c r="J51" s="184"/>
      <c r="K51" s="185"/>
      <c r="L51" s="185"/>
      <c r="M51" s="186"/>
      <c r="N51" s="185"/>
      <c r="O51" s="187"/>
      <c r="P51" s="187"/>
      <c r="Q51" s="188"/>
    </row>
    <row r="52" spans="1:26" s="98" customFormat="1" x14ac:dyDescent="0.25">
      <c r="A52" s="178"/>
      <c r="B52" s="106" t="s">
        <v>30</v>
      </c>
      <c r="C52" s="180"/>
      <c r="D52" s="181"/>
      <c r="E52" s="182"/>
      <c r="F52" s="183"/>
      <c r="G52" s="183"/>
      <c r="H52" s="183"/>
      <c r="I52" s="184"/>
      <c r="J52" s="184"/>
      <c r="K52" s="185"/>
      <c r="L52" s="185"/>
      <c r="M52" s="186"/>
      <c r="N52" s="185"/>
      <c r="O52" s="187"/>
      <c r="P52" s="187"/>
      <c r="Q52" s="188"/>
    </row>
    <row r="53" spans="1:26" s="25" customFormat="1" ht="15.75" thickBot="1" x14ac:dyDescent="0.3">
      <c r="B53" s="106" t="s">
        <v>187</v>
      </c>
      <c r="C53" s="168"/>
      <c r="D53" s="168"/>
      <c r="E53" s="168"/>
      <c r="F53" s="168"/>
      <c r="G53" s="168"/>
      <c r="H53" s="168"/>
      <c r="I53" s="168"/>
      <c r="J53" s="168"/>
      <c r="K53" s="168"/>
      <c r="L53" s="168"/>
      <c r="M53" s="168"/>
      <c r="N53" s="168"/>
    </row>
    <row r="54" spans="1:26" s="93" customFormat="1" ht="109.5" customHeight="1" x14ac:dyDescent="0.25">
      <c r="B54" s="102" t="s">
        <v>144</v>
      </c>
      <c r="C54" s="102" t="s">
        <v>145</v>
      </c>
      <c r="D54" s="102" t="s">
        <v>146</v>
      </c>
      <c r="E54" s="102" t="s">
        <v>42</v>
      </c>
      <c r="F54" s="102" t="s">
        <v>22</v>
      </c>
      <c r="G54" s="102" t="s">
        <v>104</v>
      </c>
      <c r="H54" s="102" t="s">
        <v>17</v>
      </c>
      <c r="I54" s="102" t="s">
        <v>10</v>
      </c>
      <c r="J54" s="102" t="s">
        <v>31</v>
      </c>
      <c r="K54" s="102" t="s">
        <v>58</v>
      </c>
      <c r="L54" s="102" t="s">
        <v>20</v>
      </c>
      <c r="M54" s="89" t="s">
        <v>26</v>
      </c>
      <c r="N54" s="102" t="s">
        <v>147</v>
      </c>
      <c r="O54" s="102" t="s">
        <v>35</v>
      </c>
      <c r="P54" s="164" t="s">
        <v>11</v>
      </c>
      <c r="Q54" s="164" t="s">
        <v>19</v>
      </c>
    </row>
    <row r="55" spans="1:26" s="98" customFormat="1" ht="45" x14ac:dyDescent="0.25">
      <c r="A55" s="40"/>
      <c r="B55" s="43" t="s">
        <v>160</v>
      </c>
      <c r="C55" s="99" t="s">
        <v>160</v>
      </c>
      <c r="D55" s="99" t="s">
        <v>161</v>
      </c>
      <c r="E55" s="149">
        <v>236</v>
      </c>
      <c r="F55" s="95" t="s">
        <v>138</v>
      </c>
      <c r="G55" s="139"/>
      <c r="H55" s="96">
        <v>41516</v>
      </c>
      <c r="I55" s="96">
        <v>41912</v>
      </c>
      <c r="J55" s="96" t="s">
        <v>139</v>
      </c>
      <c r="K55" s="149">
        <v>13</v>
      </c>
      <c r="L55" s="149"/>
      <c r="M55" s="149">
        <v>2137</v>
      </c>
      <c r="N55" s="149">
        <v>0</v>
      </c>
      <c r="O55" s="22">
        <v>2688786495</v>
      </c>
      <c r="P55" s="160">
        <v>73</v>
      </c>
      <c r="Q55" s="140"/>
      <c r="R55" s="97"/>
      <c r="S55" s="97"/>
      <c r="T55" s="97"/>
      <c r="U55" s="97"/>
      <c r="V55" s="97"/>
      <c r="W55" s="97"/>
      <c r="X55" s="97"/>
      <c r="Y55" s="97"/>
      <c r="Z55" s="97"/>
    </row>
    <row r="56" spans="1:26" s="98" customFormat="1" ht="45" x14ac:dyDescent="0.25">
      <c r="A56" s="40"/>
      <c r="B56" s="43" t="s">
        <v>160</v>
      </c>
      <c r="C56" s="99" t="s">
        <v>160</v>
      </c>
      <c r="D56" s="99" t="s">
        <v>161</v>
      </c>
      <c r="E56" s="150" t="s">
        <v>169</v>
      </c>
      <c r="F56" s="95" t="s">
        <v>138</v>
      </c>
      <c r="G56" s="95"/>
      <c r="H56" s="239">
        <v>41298</v>
      </c>
      <c r="I56" s="239">
        <v>41639</v>
      </c>
      <c r="J56" s="239" t="s">
        <v>139</v>
      </c>
      <c r="K56" s="240">
        <v>7</v>
      </c>
      <c r="L56" s="149"/>
      <c r="M56" s="149">
        <v>1020</v>
      </c>
      <c r="N56" s="149">
        <v>0</v>
      </c>
      <c r="O56" s="22">
        <v>949930489</v>
      </c>
      <c r="P56" s="160">
        <v>73</v>
      </c>
      <c r="Q56" s="171"/>
      <c r="R56" s="97"/>
      <c r="S56" s="97"/>
      <c r="T56" s="97"/>
      <c r="U56" s="97"/>
      <c r="V56" s="97"/>
      <c r="W56" s="97"/>
      <c r="X56" s="97"/>
      <c r="Y56" s="97"/>
      <c r="Z56" s="97"/>
    </row>
    <row r="57" spans="1:26" s="98" customFormat="1" ht="45" x14ac:dyDescent="0.25">
      <c r="A57" s="40"/>
      <c r="B57" s="43" t="s">
        <v>160</v>
      </c>
      <c r="C57" s="99" t="s">
        <v>160</v>
      </c>
      <c r="D57" s="99" t="s">
        <v>161</v>
      </c>
      <c r="E57" s="150" t="s">
        <v>173</v>
      </c>
      <c r="F57" s="95" t="s">
        <v>138</v>
      </c>
      <c r="G57" s="95"/>
      <c r="H57" s="96">
        <v>40940</v>
      </c>
      <c r="I57" s="96">
        <v>41274</v>
      </c>
      <c r="J57" s="96" t="s">
        <v>139</v>
      </c>
      <c r="K57" s="149">
        <v>4</v>
      </c>
      <c r="L57" s="149"/>
      <c r="M57" s="149">
        <v>135</v>
      </c>
      <c r="N57" s="149">
        <v>0</v>
      </c>
      <c r="O57" s="22">
        <v>151551983</v>
      </c>
      <c r="P57" s="22">
        <v>75</v>
      </c>
      <c r="Q57" s="171"/>
      <c r="R57" s="97"/>
      <c r="S57" s="97"/>
      <c r="T57" s="97"/>
      <c r="U57" s="97"/>
      <c r="V57" s="97"/>
      <c r="W57" s="97"/>
      <c r="X57" s="97"/>
      <c r="Y57" s="97"/>
      <c r="Z57" s="97"/>
    </row>
    <row r="58" spans="1:26" s="98" customFormat="1" x14ac:dyDescent="0.25">
      <c r="A58" s="40"/>
      <c r="B58" s="99"/>
      <c r="C58" s="100"/>
      <c r="D58" s="99"/>
      <c r="E58" s="149"/>
      <c r="F58" s="95"/>
      <c r="G58" s="95"/>
      <c r="H58" s="95"/>
      <c r="I58" s="96"/>
      <c r="J58" s="96"/>
      <c r="K58" s="149"/>
      <c r="L58" s="149"/>
      <c r="M58" s="149"/>
      <c r="N58" s="149"/>
      <c r="O58" s="22"/>
      <c r="P58" s="22"/>
      <c r="Q58" s="140"/>
      <c r="R58" s="97"/>
      <c r="S58" s="97"/>
      <c r="T58" s="97"/>
      <c r="U58" s="97"/>
      <c r="V58" s="97"/>
      <c r="W58" s="97"/>
      <c r="X58" s="97"/>
      <c r="Y58" s="97"/>
      <c r="Z58" s="97"/>
    </row>
    <row r="59" spans="1:26" s="98" customFormat="1" x14ac:dyDescent="0.25">
      <c r="A59" s="40"/>
      <c r="B59" s="43" t="s">
        <v>16</v>
      </c>
      <c r="C59" s="100"/>
      <c r="D59" s="99"/>
      <c r="E59" s="149"/>
      <c r="F59" s="95"/>
      <c r="G59" s="95"/>
      <c r="H59" s="95"/>
      <c r="I59" s="96"/>
      <c r="J59" s="96"/>
      <c r="K59" s="101">
        <f>SUM(K55:K58)</f>
        <v>24</v>
      </c>
      <c r="L59" s="101">
        <f>SUM(L55:L58)</f>
        <v>0</v>
      </c>
      <c r="M59" s="151">
        <f>SUM(M55:M58)</f>
        <v>3292</v>
      </c>
      <c r="N59" s="101">
        <f>SUM(N55:N58)</f>
        <v>0</v>
      </c>
      <c r="O59" s="22"/>
      <c r="P59" s="22"/>
      <c r="Q59" s="141"/>
    </row>
    <row r="60" spans="1:26" s="25" customFormat="1" x14ac:dyDescent="0.25">
      <c r="B60" s="27"/>
      <c r="C60" s="168"/>
      <c r="D60" s="168"/>
      <c r="E60" s="168"/>
      <c r="F60" s="168"/>
      <c r="G60" s="168"/>
      <c r="H60" s="168"/>
      <c r="I60" s="168"/>
      <c r="J60" s="168"/>
      <c r="K60" s="168"/>
      <c r="L60" s="168"/>
      <c r="M60" s="168"/>
      <c r="N60" s="168"/>
    </row>
    <row r="61" spans="1:26" s="25" customFormat="1" x14ac:dyDescent="0.25">
      <c r="B61" s="27"/>
      <c r="C61" s="222"/>
      <c r="D61" s="222"/>
      <c r="E61" s="222"/>
      <c r="F61" s="222"/>
      <c r="G61" s="222"/>
      <c r="H61" s="222"/>
      <c r="I61" s="222"/>
      <c r="J61" s="222"/>
      <c r="K61" s="222"/>
      <c r="L61" s="222"/>
      <c r="M61" s="222"/>
      <c r="N61" s="222"/>
    </row>
    <row r="62" spans="1:26" s="25" customFormat="1" x14ac:dyDescent="0.25">
      <c r="B62" s="268" t="s">
        <v>28</v>
      </c>
      <c r="C62" s="268" t="s">
        <v>27</v>
      </c>
      <c r="D62" s="270" t="s">
        <v>34</v>
      </c>
      <c r="E62" s="270"/>
    </row>
    <row r="63" spans="1:26" s="25" customFormat="1" x14ac:dyDescent="0.25">
      <c r="B63" s="269"/>
      <c r="C63" s="269"/>
      <c r="D63" s="223" t="s">
        <v>23</v>
      </c>
      <c r="E63" s="53" t="s">
        <v>24</v>
      </c>
    </row>
    <row r="64" spans="1:26" s="25" customFormat="1" ht="30.6" customHeight="1" x14ac:dyDescent="0.25">
      <c r="B64" s="51" t="s">
        <v>21</v>
      </c>
      <c r="C64" s="177">
        <f>+K59</f>
        <v>24</v>
      </c>
      <c r="D64" s="224" t="s">
        <v>165</v>
      </c>
      <c r="E64" s="50"/>
      <c r="F64" s="26"/>
      <c r="G64" s="26"/>
      <c r="H64" s="26"/>
      <c r="I64" s="26"/>
      <c r="J64" s="26"/>
      <c r="K64" s="26"/>
      <c r="L64" s="26"/>
      <c r="M64" s="26"/>
    </row>
    <row r="65" spans="1:26" s="25" customFormat="1" ht="30" customHeight="1" x14ac:dyDescent="0.25">
      <c r="B65" s="51" t="s">
        <v>25</v>
      </c>
      <c r="C65" s="177">
        <f>+M59</f>
        <v>3292</v>
      </c>
      <c r="D65" s="224" t="s">
        <v>158</v>
      </c>
      <c r="E65" s="50"/>
    </row>
    <row r="66" spans="1:26" s="25" customFormat="1" x14ac:dyDescent="0.25">
      <c r="B66" s="27"/>
      <c r="C66" s="222"/>
      <c r="D66" s="222"/>
      <c r="E66" s="222"/>
      <c r="F66" s="222"/>
      <c r="G66" s="222"/>
      <c r="H66" s="222"/>
      <c r="I66" s="222"/>
      <c r="J66" s="222"/>
      <c r="K66" s="222"/>
      <c r="L66" s="222"/>
      <c r="M66" s="222"/>
      <c r="N66" s="222"/>
    </row>
    <row r="67" spans="1:26" s="25" customFormat="1" x14ac:dyDescent="0.25">
      <c r="B67" s="27"/>
      <c r="C67" s="168"/>
      <c r="D67" s="168"/>
      <c r="E67" s="168"/>
      <c r="F67" s="168"/>
      <c r="G67" s="168"/>
      <c r="H67" s="168"/>
      <c r="I67" s="168"/>
      <c r="J67" s="168"/>
      <c r="K67" s="168"/>
      <c r="L67" s="168"/>
      <c r="M67" s="168"/>
      <c r="N67" s="168"/>
    </row>
    <row r="68" spans="1:26" s="25" customFormat="1" x14ac:dyDescent="0.25">
      <c r="B68" s="106" t="s">
        <v>30</v>
      </c>
      <c r="C68" s="168"/>
      <c r="D68" s="168"/>
      <c r="E68" s="168"/>
      <c r="F68" s="168"/>
      <c r="G68" s="168"/>
      <c r="H68" s="168"/>
      <c r="I68" s="168"/>
      <c r="J68" s="168"/>
      <c r="K68" s="168"/>
      <c r="L68" s="168"/>
      <c r="M68" s="168"/>
      <c r="N68" s="168"/>
    </row>
    <row r="69" spans="1:26" s="25" customFormat="1" ht="15.75" thickBot="1" x14ac:dyDescent="0.3">
      <c r="B69" s="106" t="s">
        <v>188</v>
      </c>
      <c r="C69" s="168"/>
      <c r="D69" s="168"/>
      <c r="E69" s="168"/>
      <c r="F69" s="168"/>
      <c r="G69" s="168"/>
      <c r="H69" s="168"/>
      <c r="I69" s="168"/>
      <c r="J69" s="168"/>
      <c r="K69" s="168"/>
      <c r="L69" s="168"/>
      <c r="M69" s="168"/>
      <c r="N69" s="168"/>
    </row>
    <row r="70" spans="1:26" s="93" customFormat="1" ht="109.5" customHeight="1" x14ac:dyDescent="0.25">
      <c r="B70" s="102" t="s">
        <v>144</v>
      </c>
      <c r="C70" s="102" t="s">
        <v>145</v>
      </c>
      <c r="D70" s="102" t="s">
        <v>146</v>
      </c>
      <c r="E70" s="102" t="s">
        <v>42</v>
      </c>
      <c r="F70" s="102" t="s">
        <v>22</v>
      </c>
      <c r="G70" s="102" t="s">
        <v>104</v>
      </c>
      <c r="H70" s="102" t="s">
        <v>17</v>
      </c>
      <c r="I70" s="102" t="s">
        <v>10</v>
      </c>
      <c r="J70" s="102" t="s">
        <v>31</v>
      </c>
      <c r="K70" s="102" t="s">
        <v>58</v>
      </c>
      <c r="L70" s="102" t="s">
        <v>20</v>
      </c>
      <c r="M70" s="89" t="s">
        <v>26</v>
      </c>
      <c r="N70" s="102" t="s">
        <v>147</v>
      </c>
      <c r="O70" s="102" t="s">
        <v>35</v>
      </c>
      <c r="P70" s="164" t="s">
        <v>11</v>
      </c>
      <c r="Q70" s="164" t="s">
        <v>19</v>
      </c>
    </row>
    <row r="71" spans="1:26" s="98" customFormat="1" ht="45" x14ac:dyDescent="0.25">
      <c r="A71" s="40"/>
      <c r="B71" s="43" t="s">
        <v>160</v>
      </c>
      <c r="C71" s="99" t="s">
        <v>160</v>
      </c>
      <c r="D71" s="99" t="s">
        <v>161</v>
      </c>
      <c r="E71" s="149">
        <v>151</v>
      </c>
      <c r="F71" s="95" t="s">
        <v>138</v>
      </c>
      <c r="G71" s="139">
        <v>0</v>
      </c>
      <c r="H71" s="96">
        <v>41660</v>
      </c>
      <c r="I71" s="96">
        <v>41912</v>
      </c>
      <c r="J71" s="96" t="s">
        <v>139</v>
      </c>
      <c r="K71" s="149">
        <v>8</v>
      </c>
      <c r="L71" s="149"/>
      <c r="M71" s="149">
        <v>1024</v>
      </c>
      <c r="N71" s="149"/>
      <c r="O71" s="22">
        <v>1102748670</v>
      </c>
      <c r="P71" s="160">
        <v>73</v>
      </c>
      <c r="Q71" s="140"/>
      <c r="R71" s="97"/>
      <c r="S71" s="97"/>
      <c r="T71" s="97"/>
      <c r="U71" s="97"/>
      <c r="V71" s="97"/>
      <c r="W71" s="97"/>
      <c r="X71" s="97"/>
      <c r="Y71" s="97"/>
      <c r="Z71" s="97"/>
    </row>
    <row r="72" spans="1:26" s="98" customFormat="1" ht="45" x14ac:dyDescent="0.25">
      <c r="A72" s="40"/>
      <c r="B72" s="43" t="s">
        <v>160</v>
      </c>
      <c r="C72" s="99" t="s">
        <v>160</v>
      </c>
      <c r="D72" s="99" t="s">
        <v>161</v>
      </c>
      <c r="E72" s="150" t="s">
        <v>213</v>
      </c>
      <c r="F72" s="95" t="s">
        <v>138</v>
      </c>
      <c r="G72" s="95">
        <v>0</v>
      </c>
      <c r="H72" s="96">
        <v>40557</v>
      </c>
      <c r="I72" s="96">
        <v>40908</v>
      </c>
      <c r="J72" s="96" t="s">
        <v>139</v>
      </c>
      <c r="K72" s="149">
        <v>11</v>
      </c>
      <c r="L72" s="149"/>
      <c r="M72" s="149">
        <v>1123</v>
      </c>
      <c r="N72" s="149"/>
      <c r="O72" s="22">
        <v>677850975</v>
      </c>
      <c r="P72" s="160">
        <v>72</v>
      </c>
      <c r="Q72" s="140"/>
      <c r="R72" s="97"/>
      <c r="S72" s="97"/>
      <c r="T72" s="97"/>
      <c r="U72" s="97"/>
      <c r="V72" s="97"/>
      <c r="W72" s="97"/>
      <c r="X72" s="97"/>
      <c r="Y72" s="97"/>
      <c r="Z72" s="97"/>
    </row>
    <row r="73" spans="1:26" s="98" customFormat="1" ht="105" x14ac:dyDescent="0.25">
      <c r="A73" s="40"/>
      <c r="B73" s="43" t="s">
        <v>160</v>
      </c>
      <c r="C73" s="99" t="s">
        <v>160</v>
      </c>
      <c r="D73" s="99" t="s">
        <v>161</v>
      </c>
      <c r="E73" s="149">
        <v>133</v>
      </c>
      <c r="F73" s="95" t="s">
        <v>138</v>
      </c>
      <c r="G73" s="95">
        <v>0</v>
      </c>
      <c r="H73" s="96">
        <v>40205</v>
      </c>
      <c r="I73" s="96">
        <v>40543</v>
      </c>
      <c r="J73" s="96" t="s">
        <v>139</v>
      </c>
      <c r="K73" s="149">
        <v>5</v>
      </c>
      <c r="L73" s="149"/>
      <c r="M73" s="149">
        <v>1123</v>
      </c>
      <c r="N73" s="149"/>
      <c r="O73" s="22">
        <v>617673129</v>
      </c>
      <c r="P73" s="22">
        <v>71</v>
      </c>
      <c r="Q73" s="140" t="s">
        <v>214</v>
      </c>
      <c r="R73" s="97"/>
      <c r="S73" s="97"/>
      <c r="T73" s="97"/>
      <c r="U73" s="97"/>
      <c r="V73" s="97"/>
      <c r="W73" s="97"/>
      <c r="X73" s="97"/>
      <c r="Y73" s="97"/>
      <c r="Z73" s="97"/>
    </row>
    <row r="74" spans="1:26" s="98" customFormat="1" x14ac:dyDescent="0.25">
      <c r="A74" s="40"/>
      <c r="B74" s="99"/>
      <c r="C74" s="100"/>
      <c r="D74" s="99"/>
      <c r="E74" s="149"/>
      <c r="F74" s="95"/>
      <c r="G74" s="95"/>
      <c r="H74" s="95"/>
      <c r="I74" s="96"/>
      <c r="J74" s="96"/>
      <c r="K74" s="149"/>
      <c r="L74" s="149"/>
      <c r="M74" s="149"/>
      <c r="N74" s="149"/>
      <c r="O74" s="22"/>
      <c r="P74" s="22"/>
      <c r="Q74" s="140"/>
      <c r="R74" s="97"/>
      <c r="S74" s="97"/>
      <c r="T74" s="97"/>
      <c r="U74" s="97"/>
      <c r="V74" s="97"/>
      <c r="W74" s="97"/>
      <c r="X74" s="97"/>
      <c r="Y74" s="97"/>
      <c r="Z74" s="97"/>
    </row>
    <row r="75" spans="1:26" s="98" customFormat="1" x14ac:dyDescent="0.25">
      <c r="A75" s="40"/>
      <c r="B75" s="43" t="s">
        <v>16</v>
      </c>
      <c r="C75" s="100"/>
      <c r="D75" s="99"/>
      <c r="E75" s="149"/>
      <c r="F75" s="95"/>
      <c r="G75" s="95"/>
      <c r="H75" s="95"/>
      <c r="I75" s="96"/>
      <c r="J75" s="96"/>
      <c r="K75" s="151">
        <f>SUM(K71:K74)</f>
        <v>24</v>
      </c>
      <c r="L75" s="101">
        <f>SUM(L71:L74)</f>
        <v>0</v>
      </c>
      <c r="M75" s="151">
        <f>SUM(M71:M74)</f>
        <v>3270</v>
      </c>
      <c r="N75" s="101">
        <f>SUM(N71:N74)</f>
        <v>0</v>
      </c>
      <c r="O75" s="22"/>
      <c r="P75" s="22"/>
      <c r="Q75" s="141"/>
    </row>
    <row r="76" spans="1:26" s="25" customFormat="1" x14ac:dyDescent="0.25">
      <c r="B76" s="27"/>
      <c r="C76" s="168"/>
      <c r="D76" s="168"/>
      <c r="E76" s="168"/>
      <c r="F76" s="168"/>
      <c r="G76" s="168"/>
      <c r="H76" s="168"/>
      <c r="I76" s="168"/>
      <c r="J76" s="168"/>
      <c r="K76" s="168"/>
      <c r="L76" s="168"/>
      <c r="M76" s="168"/>
      <c r="N76" s="168"/>
    </row>
    <row r="77" spans="1:26" s="25" customFormat="1" x14ac:dyDescent="0.25">
      <c r="B77" s="27"/>
      <c r="C77" s="168"/>
      <c r="D77" s="168"/>
      <c r="E77" s="168"/>
      <c r="F77" s="168"/>
      <c r="G77" s="168"/>
      <c r="H77" s="168"/>
      <c r="I77" s="168"/>
      <c r="J77" s="168"/>
      <c r="K77" s="168"/>
      <c r="L77" s="168"/>
      <c r="M77" s="168"/>
      <c r="N77" s="168"/>
    </row>
    <row r="78" spans="1:26" s="25" customFormat="1" x14ac:dyDescent="0.25">
      <c r="B78" s="268" t="s">
        <v>28</v>
      </c>
      <c r="C78" s="268" t="s">
        <v>27</v>
      </c>
      <c r="D78" s="270" t="s">
        <v>34</v>
      </c>
      <c r="E78" s="270"/>
    </row>
    <row r="79" spans="1:26" s="25" customFormat="1" x14ac:dyDescent="0.25">
      <c r="B79" s="269"/>
      <c r="C79" s="269"/>
      <c r="D79" s="52" t="s">
        <v>23</v>
      </c>
      <c r="E79" s="53" t="s">
        <v>24</v>
      </c>
    </row>
    <row r="80" spans="1:26" s="25" customFormat="1" ht="30.6" customHeight="1" x14ac:dyDescent="0.25">
      <c r="B80" s="51" t="s">
        <v>21</v>
      </c>
      <c r="C80" s="177">
        <f>+K75</f>
        <v>24</v>
      </c>
      <c r="D80" s="49" t="s">
        <v>165</v>
      </c>
      <c r="E80" s="50"/>
      <c r="F80" s="26"/>
      <c r="G80" s="26"/>
      <c r="H80" s="26"/>
      <c r="I80" s="26"/>
      <c r="J80" s="26"/>
      <c r="K80" s="26"/>
      <c r="L80" s="26"/>
      <c r="M80" s="26"/>
    </row>
    <row r="81" spans="2:17" s="25" customFormat="1" ht="30" customHeight="1" x14ac:dyDescent="0.25">
      <c r="B81" s="51" t="s">
        <v>25</v>
      </c>
      <c r="C81" s="177">
        <f>+M75</f>
        <v>3270</v>
      </c>
      <c r="D81" s="49" t="s">
        <v>158</v>
      </c>
      <c r="E81" s="50"/>
    </row>
    <row r="82" spans="2:17" s="25" customFormat="1" x14ac:dyDescent="0.25">
      <c r="B82" s="27"/>
      <c r="C82" s="290"/>
      <c r="D82" s="290"/>
      <c r="E82" s="290"/>
      <c r="F82" s="290"/>
      <c r="G82" s="290"/>
      <c r="H82" s="290"/>
      <c r="I82" s="290"/>
      <c r="J82" s="290"/>
      <c r="K82" s="290"/>
      <c r="L82" s="290"/>
      <c r="M82" s="290"/>
      <c r="N82" s="290"/>
    </row>
    <row r="83" spans="2:17" ht="28.15" customHeight="1" thickBot="1" x14ac:dyDescent="0.3"/>
    <row r="84" spans="2:17" ht="27" thickBot="1" x14ac:dyDescent="0.3">
      <c r="B84" s="283" t="s">
        <v>105</v>
      </c>
      <c r="C84" s="284"/>
      <c r="D84" s="284"/>
      <c r="E84" s="284"/>
      <c r="F84" s="284"/>
      <c r="G84" s="284"/>
      <c r="H84" s="284"/>
      <c r="I84" s="284"/>
      <c r="J84" s="284"/>
      <c r="K84" s="284"/>
      <c r="L84" s="284"/>
      <c r="M84" s="284"/>
      <c r="N84" s="285"/>
    </row>
    <row r="87" spans="2:17" ht="109.5" customHeight="1" x14ac:dyDescent="0.25">
      <c r="B87" s="104" t="s">
        <v>148</v>
      </c>
      <c r="C87" s="104" t="s">
        <v>2</v>
      </c>
      <c r="D87" s="104" t="s">
        <v>107</v>
      </c>
      <c r="E87" s="104" t="s">
        <v>106</v>
      </c>
      <c r="F87" s="104" t="s">
        <v>108</v>
      </c>
      <c r="G87" s="104" t="s">
        <v>109</v>
      </c>
      <c r="H87" s="104" t="s">
        <v>110</v>
      </c>
      <c r="I87" s="104" t="s">
        <v>111</v>
      </c>
      <c r="J87" s="104" t="s">
        <v>112</v>
      </c>
      <c r="K87" s="59" t="s">
        <v>113</v>
      </c>
      <c r="L87" s="104" t="s">
        <v>114</v>
      </c>
      <c r="M87" s="146" t="s">
        <v>115</v>
      </c>
      <c r="N87" s="146" t="s">
        <v>116</v>
      </c>
      <c r="O87" s="276" t="s">
        <v>3</v>
      </c>
      <c r="P87" s="278"/>
      <c r="Q87" s="59" t="s">
        <v>18</v>
      </c>
    </row>
    <row r="88" spans="2:17" ht="45" x14ac:dyDescent="0.25">
      <c r="B88" s="105" t="s">
        <v>189</v>
      </c>
      <c r="C88" s="145" t="s">
        <v>163</v>
      </c>
      <c r="D88" s="152" t="s">
        <v>164</v>
      </c>
      <c r="E88" s="49">
        <v>120</v>
      </c>
      <c r="F88" s="49"/>
      <c r="G88" s="49"/>
      <c r="H88" s="49"/>
      <c r="I88" s="49" t="s">
        <v>159</v>
      </c>
      <c r="J88" s="49" t="s">
        <v>138</v>
      </c>
      <c r="K88" s="147" t="s">
        <v>138</v>
      </c>
      <c r="L88" s="147" t="s">
        <v>138</v>
      </c>
      <c r="M88" s="147" t="s">
        <v>138</v>
      </c>
      <c r="N88" s="147" t="s">
        <v>138</v>
      </c>
      <c r="O88" s="291"/>
      <c r="P88" s="292"/>
      <c r="Q88" s="147"/>
    </row>
    <row r="89" spans="2:17" ht="30" x14ac:dyDescent="0.25">
      <c r="B89" s="105" t="s">
        <v>189</v>
      </c>
      <c r="C89" s="155" t="s">
        <v>163</v>
      </c>
      <c r="D89" s="152" t="s">
        <v>170</v>
      </c>
      <c r="E89" s="169">
        <v>120</v>
      </c>
      <c r="F89" s="169"/>
      <c r="G89" s="169"/>
      <c r="H89" s="169"/>
      <c r="I89" s="169" t="s">
        <v>159</v>
      </c>
      <c r="J89" s="169" t="s">
        <v>138</v>
      </c>
      <c r="K89" s="167" t="s">
        <v>138</v>
      </c>
      <c r="L89" s="167" t="s">
        <v>138</v>
      </c>
      <c r="M89" s="167" t="s">
        <v>138</v>
      </c>
      <c r="N89" s="167" t="s">
        <v>138</v>
      </c>
      <c r="O89" s="156"/>
      <c r="P89" s="157"/>
      <c r="Q89" s="158"/>
    </row>
    <row r="90" spans="2:17" ht="30" x14ac:dyDescent="0.25">
      <c r="B90" s="105" t="s">
        <v>189</v>
      </c>
      <c r="C90" s="155" t="s">
        <v>163</v>
      </c>
      <c r="D90" s="152" t="s">
        <v>171</v>
      </c>
      <c r="E90" s="169">
        <v>120</v>
      </c>
      <c r="F90" s="169"/>
      <c r="G90" s="169"/>
      <c r="H90" s="169"/>
      <c r="I90" s="169" t="s">
        <v>159</v>
      </c>
      <c r="J90" s="169" t="s">
        <v>138</v>
      </c>
      <c r="K90" s="167" t="s">
        <v>138</v>
      </c>
      <c r="L90" s="167" t="s">
        <v>138</v>
      </c>
      <c r="M90" s="167" t="s">
        <v>138</v>
      </c>
      <c r="N90" s="167" t="s">
        <v>138</v>
      </c>
      <c r="O90" s="156"/>
      <c r="P90" s="157"/>
      <c r="Q90" s="158"/>
    </row>
    <row r="91" spans="2:17" ht="30" x14ac:dyDescent="0.25">
      <c r="B91" s="105" t="s">
        <v>189</v>
      </c>
      <c r="C91" s="155" t="s">
        <v>163</v>
      </c>
      <c r="D91" s="152" t="s">
        <v>172</v>
      </c>
      <c r="E91" s="49">
        <v>24</v>
      </c>
      <c r="F91" s="169"/>
      <c r="G91" s="169"/>
      <c r="H91" s="169"/>
      <c r="I91" s="169" t="s">
        <v>159</v>
      </c>
      <c r="J91" s="169" t="s">
        <v>138</v>
      </c>
      <c r="K91" s="167" t="s">
        <v>138</v>
      </c>
      <c r="L91" s="167" t="s">
        <v>138</v>
      </c>
      <c r="M91" s="167" t="s">
        <v>138</v>
      </c>
      <c r="N91" s="167" t="s">
        <v>138</v>
      </c>
      <c r="O91" s="156"/>
      <c r="P91" s="157"/>
      <c r="Q91" s="158"/>
    </row>
    <row r="92" spans="2:17" ht="42" customHeight="1" x14ac:dyDescent="0.25">
      <c r="B92" s="105" t="s">
        <v>190</v>
      </c>
      <c r="C92" s="155" t="s">
        <v>174</v>
      </c>
      <c r="D92" s="152" t="s">
        <v>175</v>
      </c>
      <c r="E92" s="49">
        <v>45</v>
      </c>
      <c r="F92" s="49" t="s">
        <v>159</v>
      </c>
      <c r="G92" s="169" t="s">
        <v>159</v>
      </c>
      <c r="H92" s="169" t="s">
        <v>159</v>
      </c>
      <c r="I92" s="49"/>
      <c r="J92" s="169" t="s">
        <v>138</v>
      </c>
      <c r="K92" s="167" t="s">
        <v>138</v>
      </c>
      <c r="L92" s="167" t="s">
        <v>138</v>
      </c>
      <c r="M92" s="167" t="s">
        <v>138</v>
      </c>
      <c r="N92" s="167" t="s">
        <v>138</v>
      </c>
      <c r="O92" s="271" t="s">
        <v>184</v>
      </c>
      <c r="P92" s="272"/>
      <c r="Q92" s="158"/>
    </row>
    <row r="93" spans="2:17" ht="42" customHeight="1" x14ac:dyDescent="0.25">
      <c r="B93" s="105" t="s">
        <v>190</v>
      </c>
      <c r="C93" s="161" t="s">
        <v>174</v>
      </c>
      <c r="D93" s="152" t="s">
        <v>175</v>
      </c>
      <c r="E93" s="169">
        <v>45</v>
      </c>
      <c r="F93" s="169" t="s">
        <v>159</v>
      </c>
      <c r="G93" s="169" t="s">
        <v>159</v>
      </c>
      <c r="H93" s="169" t="s">
        <v>159</v>
      </c>
      <c r="I93" s="169"/>
      <c r="J93" s="169" t="s">
        <v>138</v>
      </c>
      <c r="K93" s="167" t="s">
        <v>138</v>
      </c>
      <c r="L93" s="167" t="s">
        <v>138</v>
      </c>
      <c r="M93" s="167" t="s">
        <v>138</v>
      </c>
      <c r="N93" s="167" t="s">
        <v>138</v>
      </c>
      <c r="O93" s="271" t="s">
        <v>184</v>
      </c>
      <c r="P93" s="272"/>
      <c r="Q93" s="167"/>
    </row>
    <row r="94" spans="2:17" ht="42" customHeight="1" x14ac:dyDescent="0.25">
      <c r="B94" s="105" t="s">
        <v>190</v>
      </c>
      <c r="C94" s="161" t="s">
        <v>174</v>
      </c>
      <c r="D94" s="152" t="s">
        <v>176</v>
      </c>
      <c r="E94" s="169">
        <v>45</v>
      </c>
      <c r="F94" s="169" t="s">
        <v>159</v>
      </c>
      <c r="G94" s="169" t="s">
        <v>159</v>
      </c>
      <c r="H94" s="169" t="s">
        <v>159</v>
      </c>
      <c r="I94" s="169"/>
      <c r="J94" s="169" t="s">
        <v>138</v>
      </c>
      <c r="K94" s="167" t="s">
        <v>138</v>
      </c>
      <c r="L94" s="167" t="s">
        <v>138</v>
      </c>
      <c r="M94" s="167" t="s">
        <v>138</v>
      </c>
      <c r="N94" s="167" t="s">
        <v>138</v>
      </c>
      <c r="O94" s="271" t="s">
        <v>184</v>
      </c>
      <c r="P94" s="272"/>
      <c r="Q94" s="167"/>
    </row>
    <row r="95" spans="2:17" ht="42" customHeight="1" x14ac:dyDescent="0.25">
      <c r="B95" s="105" t="s">
        <v>190</v>
      </c>
      <c r="C95" s="161" t="s">
        <v>174</v>
      </c>
      <c r="D95" s="152" t="s">
        <v>178</v>
      </c>
      <c r="E95" s="169">
        <v>45</v>
      </c>
      <c r="F95" s="169" t="s">
        <v>159</v>
      </c>
      <c r="G95" s="169" t="s">
        <v>159</v>
      </c>
      <c r="H95" s="169" t="s">
        <v>159</v>
      </c>
      <c r="I95" s="169"/>
      <c r="J95" s="169" t="s">
        <v>138</v>
      </c>
      <c r="K95" s="167" t="s">
        <v>138</v>
      </c>
      <c r="L95" s="167" t="s">
        <v>138</v>
      </c>
      <c r="M95" s="167" t="s">
        <v>138</v>
      </c>
      <c r="N95" s="167" t="s">
        <v>138</v>
      </c>
      <c r="O95" s="271" t="s">
        <v>184</v>
      </c>
      <c r="P95" s="272"/>
      <c r="Q95" s="167"/>
    </row>
    <row r="96" spans="2:17" ht="42" customHeight="1" x14ac:dyDescent="0.25">
      <c r="B96" s="105" t="s">
        <v>190</v>
      </c>
      <c r="C96" s="161" t="s">
        <v>174</v>
      </c>
      <c r="D96" s="152" t="s">
        <v>177</v>
      </c>
      <c r="E96" s="169">
        <v>45</v>
      </c>
      <c r="F96" s="169" t="s">
        <v>159</v>
      </c>
      <c r="G96" s="169" t="s">
        <v>159</v>
      </c>
      <c r="H96" s="169" t="s">
        <v>159</v>
      </c>
      <c r="I96" s="169"/>
      <c r="J96" s="169" t="s">
        <v>138</v>
      </c>
      <c r="K96" s="167" t="s">
        <v>138</v>
      </c>
      <c r="L96" s="167" t="s">
        <v>138</v>
      </c>
      <c r="M96" s="167" t="s">
        <v>138</v>
      </c>
      <c r="N96" s="167" t="s">
        <v>138</v>
      </c>
      <c r="O96" s="271" t="s">
        <v>184</v>
      </c>
      <c r="P96" s="272"/>
      <c r="Q96" s="167"/>
    </row>
    <row r="97" spans="2:17" ht="42" customHeight="1" x14ac:dyDescent="0.25">
      <c r="B97" s="105" t="s">
        <v>190</v>
      </c>
      <c r="C97" s="161" t="s">
        <v>174</v>
      </c>
      <c r="D97" s="152" t="s">
        <v>175</v>
      </c>
      <c r="E97" s="169">
        <v>45</v>
      </c>
      <c r="F97" s="169" t="s">
        <v>159</v>
      </c>
      <c r="G97" s="169" t="s">
        <v>159</v>
      </c>
      <c r="H97" s="169" t="s">
        <v>159</v>
      </c>
      <c r="I97" s="169"/>
      <c r="J97" s="169" t="s">
        <v>138</v>
      </c>
      <c r="K97" s="167" t="s">
        <v>138</v>
      </c>
      <c r="L97" s="167" t="s">
        <v>138</v>
      </c>
      <c r="M97" s="167" t="s">
        <v>138</v>
      </c>
      <c r="N97" s="167" t="s">
        <v>138</v>
      </c>
      <c r="O97" s="271" t="s">
        <v>184</v>
      </c>
      <c r="P97" s="272"/>
      <c r="Q97" s="167"/>
    </row>
    <row r="98" spans="2:17" ht="42" customHeight="1" x14ac:dyDescent="0.25">
      <c r="B98" s="105" t="s">
        <v>190</v>
      </c>
      <c r="C98" s="161" t="s">
        <v>174</v>
      </c>
      <c r="D98" s="152" t="s">
        <v>179</v>
      </c>
      <c r="E98" s="169">
        <v>50</v>
      </c>
      <c r="F98" s="169" t="s">
        <v>159</v>
      </c>
      <c r="G98" s="169" t="s">
        <v>159</v>
      </c>
      <c r="H98" s="169" t="s">
        <v>159</v>
      </c>
      <c r="I98" s="169"/>
      <c r="J98" s="169" t="s">
        <v>138</v>
      </c>
      <c r="K98" s="167" t="s">
        <v>138</v>
      </c>
      <c r="L98" s="167" t="s">
        <v>138</v>
      </c>
      <c r="M98" s="167" t="s">
        <v>138</v>
      </c>
      <c r="N98" s="167" t="s">
        <v>138</v>
      </c>
      <c r="O98" s="271" t="s">
        <v>184</v>
      </c>
      <c r="P98" s="272"/>
      <c r="Q98" s="167"/>
    </row>
    <row r="99" spans="2:17" ht="42" customHeight="1" x14ac:dyDescent="0.25">
      <c r="B99" s="105" t="s">
        <v>190</v>
      </c>
      <c r="C99" s="161" t="s">
        <v>174</v>
      </c>
      <c r="D99" s="152" t="s">
        <v>179</v>
      </c>
      <c r="E99" s="169">
        <v>50</v>
      </c>
      <c r="F99" s="169" t="s">
        <v>159</v>
      </c>
      <c r="G99" s="169" t="s">
        <v>159</v>
      </c>
      <c r="H99" s="169" t="s">
        <v>159</v>
      </c>
      <c r="I99" s="169"/>
      <c r="J99" s="169" t="s">
        <v>138</v>
      </c>
      <c r="K99" s="167" t="s">
        <v>138</v>
      </c>
      <c r="L99" s="167" t="s">
        <v>138</v>
      </c>
      <c r="M99" s="167" t="s">
        <v>138</v>
      </c>
      <c r="N99" s="167" t="s">
        <v>138</v>
      </c>
      <c r="O99" s="271" t="s">
        <v>184</v>
      </c>
      <c r="P99" s="272"/>
      <c r="Q99" s="167"/>
    </row>
    <row r="100" spans="2:17" ht="42" customHeight="1" x14ac:dyDescent="0.25">
      <c r="B100" s="105" t="s">
        <v>190</v>
      </c>
      <c r="C100" s="161" t="s">
        <v>174</v>
      </c>
      <c r="D100" s="152" t="s">
        <v>179</v>
      </c>
      <c r="E100" s="169">
        <v>50</v>
      </c>
      <c r="F100" s="169" t="s">
        <v>159</v>
      </c>
      <c r="G100" s="169" t="s">
        <v>159</v>
      </c>
      <c r="H100" s="169" t="s">
        <v>159</v>
      </c>
      <c r="I100" s="169"/>
      <c r="J100" s="169" t="s">
        <v>138</v>
      </c>
      <c r="K100" s="167" t="s">
        <v>138</v>
      </c>
      <c r="L100" s="167" t="s">
        <v>138</v>
      </c>
      <c r="M100" s="167" t="s">
        <v>138</v>
      </c>
      <c r="N100" s="167" t="s">
        <v>138</v>
      </c>
      <c r="O100" s="271" t="s">
        <v>184</v>
      </c>
      <c r="P100" s="272"/>
      <c r="Q100" s="167"/>
    </row>
    <row r="101" spans="2:17" ht="42" customHeight="1" x14ac:dyDescent="0.25">
      <c r="B101" s="105" t="s">
        <v>190</v>
      </c>
      <c r="C101" s="161" t="s">
        <v>174</v>
      </c>
      <c r="D101" s="152" t="s">
        <v>179</v>
      </c>
      <c r="E101" s="169">
        <v>50</v>
      </c>
      <c r="F101" s="169" t="s">
        <v>159</v>
      </c>
      <c r="G101" s="169" t="s">
        <v>159</v>
      </c>
      <c r="H101" s="169" t="s">
        <v>159</v>
      </c>
      <c r="I101" s="169"/>
      <c r="J101" s="169" t="s">
        <v>138</v>
      </c>
      <c r="K101" s="167" t="s">
        <v>138</v>
      </c>
      <c r="L101" s="167" t="s">
        <v>138</v>
      </c>
      <c r="M101" s="167" t="s">
        <v>138</v>
      </c>
      <c r="N101" s="167" t="s">
        <v>138</v>
      </c>
      <c r="O101" s="271" t="s">
        <v>184</v>
      </c>
      <c r="P101" s="272"/>
      <c r="Q101" s="167"/>
    </row>
    <row r="102" spans="2:17" ht="42" customHeight="1" x14ac:dyDescent="0.25">
      <c r="B102" s="105" t="s">
        <v>190</v>
      </c>
      <c r="C102" s="161" t="s">
        <v>174</v>
      </c>
      <c r="D102" s="152" t="s">
        <v>180</v>
      </c>
      <c r="E102" s="169">
        <v>50</v>
      </c>
      <c r="F102" s="169" t="s">
        <v>159</v>
      </c>
      <c r="G102" s="169" t="s">
        <v>159</v>
      </c>
      <c r="H102" s="169" t="s">
        <v>159</v>
      </c>
      <c r="I102" s="169"/>
      <c r="J102" s="169" t="s">
        <v>138</v>
      </c>
      <c r="K102" s="167" t="s">
        <v>138</v>
      </c>
      <c r="L102" s="167" t="s">
        <v>138</v>
      </c>
      <c r="M102" s="167" t="s">
        <v>138</v>
      </c>
      <c r="N102" s="167" t="s">
        <v>138</v>
      </c>
      <c r="O102" s="271" t="s">
        <v>184</v>
      </c>
      <c r="P102" s="272"/>
      <c r="Q102" s="167"/>
    </row>
    <row r="103" spans="2:17" ht="42" customHeight="1" x14ac:dyDescent="0.25">
      <c r="B103" s="105" t="s">
        <v>190</v>
      </c>
      <c r="C103" s="161" t="s">
        <v>174</v>
      </c>
      <c r="D103" s="152" t="s">
        <v>172</v>
      </c>
      <c r="E103" s="169">
        <v>50</v>
      </c>
      <c r="F103" s="169" t="s">
        <v>159</v>
      </c>
      <c r="G103" s="169" t="s">
        <v>159</v>
      </c>
      <c r="H103" s="169" t="s">
        <v>159</v>
      </c>
      <c r="I103" s="169"/>
      <c r="J103" s="169" t="s">
        <v>138</v>
      </c>
      <c r="K103" s="167" t="s">
        <v>138</v>
      </c>
      <c r="L103" s="167" t="s">
        <v>138</v>
      </c>
      <c r="M103" s="167" t="s">
        <v>138</v>
      </c>
      <c r="N103" s="167" t="s">
        <v>138</v>
      </c>
      <c r="O103" s="271" t="s">
        <v>184</v>
      </c>
      <c r="P103" s="272"/>
      <c r="Q103" s="167"/>
    </row>
    <row r="104" spans="2:17" ht="42" customHeight="1" x14ac:dyDescent="0.25">
      <c r="B104" s="105" t="s">
        <v>190</v>
      </c>
      <c r="C104" s="161" t="s">
        <v>174</v>
      </c>
      <c r="D104" s="152" t="s">
        <v>172</v>
      </c>
      <c r="E104" s="169">
        <v>50</v>
      </c>
      <c r="F104" s="169" t="s">
        <v>159</v>
      </c>
      <c r="G104" s="169" t="s">
        <v>159</v>
      </c>
      <c r="H104" s="169" t="s">
        <v>159</v>
      </c>
      <c r="I104" s="169"/>
      <c r="J104" s="169" t="s">
        <v>138</v>
      </c>
      <c r="K104" s="167" t="s">
        <v>138</v>
      </c>
      <c r="L104" s="167" t="s">
        <v>138</v>
      </c>
      <c r="M104" s="167" t="s">
        <v>138</v>
      </c>
      <c r="N104" s="167" t="s">
        <v>138</v>
      </c>
      <c r="O104" s="271" t="s">
        <v>184</v>
      </c>
      <c r="P104" s="272"/>
      <c r="Q104" s="167"/>
    </row>
    <row r="105" spans="2:17" ht="42" customHeight="1" x14ac:dyDescent="0.25">
      <c r="B105" s="105" t="s">
        <v>190</v>
      </c>
      <c r="C105" s="161" t="s">
        <v>174</v>
      </c>
      <c r="D105" s="152" t="s">
        <v>181</v>
      </c>
      <c r="E105" s="49">
        <v>50</v>
      </c>
      <c r="F105" s="169" t="s">
        <v>159</v>
      </c>
      <c r="G105" s="169" t="s">
        <v>159</v>
      </c>
      <c r="H105" s="169" t="s">
        <v>159</v>
      </c>
      <c r="I105" s="169"/>
      <c r="J105" s="169" t="s">
        <v>138</v>
      </c>
      <c r="K105" s="167" t="s">
        <v>138</v>
      </c>
      <c r="L105" s="167" t="s">
        <v>138</v>
      </c>
      <c r="M105" s="167" t="s">
        <v>138</v>
      </c>
      <c r="N105" s="167" t="s">
        <v>138</v>
      </c>
      <c r="O105" s="271" t="s">
        <v>184</v>
      </c>
      <c r="P105" s="272"/>
      <c r="Q105" s="158"/>
    </row>
    <row r="106" spans="2:17" ht="42" customHeight="1" x14ac:dyDescent="0.25">
      <c r="B106" s="105" t="s">
        <v>190</v>
      </c>
      <c r="C106" s="161" t="s">
        <v>174</v>
      </c>
      <c r="D106" s="152" t="s">
        <v>182</v>
      </c>
      <c r="E106" s="169">
        <v>50</v>
      </c>
      <c r="F106" s="169" t="s">
        <v>159</v>
      </c>
      <c r="G106" s="169" t="s">
        <v>159</v>
      </c>
      <c r="H106" s="169" t="s">
        <v>159</v>
      </c>
      <c r="I106" s="169"/>
      <c r="J106" s="169" t="s">
        <v>138</v>
      </c>
      <c r="K106" s="167" t="s">
        <v>138</v>
      </c>
      <c r="L106" s="167" t="s">
        <v>138</v>
      </c>
      <c r="M106" s="167" t="s">
        <v>138</v>
      </c>
      <c r="N106" s="167" t="s">
        <v>138</v>
      </c>
      <c r="O106" s="271" t="s">
        <v>184</v>
      </c>
      <c r="P106" s="272"/>
      <c r="Q106" s="167"/>
    </row>
    <row r="107" spans="2:17" ht="42" customHeight="1" x14ac:dyDescent="0.25">
      <c r="B107" s="105" t="s">
        <v>190</v>
      </c>
      <c r="C107" s="161" t="s">
        <v>174</v>
      </c>
      <c r="D107" s="152" t="s">
        <v>181</v>
      </c>
      <c r="E107" s="169">
        <v>50</v>
      </c>
      <c r="F107" s="169" t="s">
        <v>159</v>
      </c>
      <c r="G107" s="169" t="s">
        <v>159</v>
      </c>
      <c r="H107" s="169" t="s">
        <v>159</v>
      </c>
      <c r="I107" s="169"/>
      <c r="J107" s="169" t="s">
        <v>138</v>
      </c>
      <c r="K107" s="167" t="s">
        <v>138</v>
      </c>
      <c r="L107" s="167" t="s">
        <v>138</v>
      </c>
      <c r="M107" s="167" t="s">
        <v>138</v>
      </c>
      <c r="N107" s="167" t="s">
        <v>138</v>
      </c>
      <c r="O107" s="271" t="s">
        <v>184</v>
      </c>
      <c r="P107" s="272"/>
      <c r="Q107" s="167"/>
    </row>
    <row r="108" spans="2:17" ht="42" customHeight="1" x14ac:dyDescent="0.25">
      <c r="B108" s="105" t="s">
        <v>190</v>
      </c>
      <c r="C108" s="161" t="s">
        <v>174</v>
      </c>
      <c r="D108" s="152" t="s">
        <v>183</v>
      </c>
      <c r="E108" s="169">
        <v>45</v>
      </c>
      <c r="F108" s="169" t="s">
        <v>159</v>
      </c>
      <c r="G108" s="169" t="s">
        <v>159</v>
      </c>
      <c r="H108" s="169" t="s">
        <v>159</v>
      </c>
      <c r="I108" s="169"/>
      <c r="J108" s="169" t="s">
        <v>138</v>
      </c>
      <c r="K108" s="167" t="s">
        <v>138</v>
      </c>
      <c r="L108" s="167" t="s">
        <v>138</v>
      </c>
      <c r="M108" s="167" t="s">
        <v>138</v>
      </c>
      <c r="N108" s="167" t="s">
        <v>138</v>
      </c>
      <c r="O108" s="271" t="s">
        <v>184</v>
      </c>
      <c r="P108" s="272"/>
      <c r="Q108" s="167"/>
    </row>
    <row r="109" spans="2:17" ht="30" x14ac:dyDescent="0.25">
      <c r="B109" s="174" t="s">
        <v>191</v>
      </c>
      <c r="C109" s="161" t="s">
        <v>163</v>
      </c>
      <c r="D109" s="152" t="s">
        <v>192</v>
      </c>
      <c r="E109" s="169">
        <v>120</v>
      </c>
      <c r="F109" s="169"/>
      <c r="G109" s="169"/>
      <c r="H109" s="169"/>
      <c r="I109" s="169" t="s">
        <v>159</v>
      </c>
      <c r="J109" s="169" t="s">
        <v>138</v>
      </c>
      <c r="K109" s="167" t="s">
        <v>138</v>
      </c>
      <c r="L109" s="167" t="s">
        <v>138</v>
      </c>
      <c r="M109" s="167" t="s">
        <v>138</v>
      </c>
      <c r="N109" s="167" t="s">
        <v>138</v>
      </c>
      <c r="O109" s="172"/>
      <c r="P109" s="173"/>
      <c r="Q109" s="167" t="s">
        <v>138</v>
      </c>
    </row>
    <row r="110" spans="2:17" ht="30" x14ac:dyDescent="0.25">
      <c r="B110" s="105" t="s">
        <v>191</v>
      </c>
      <c r="C110" s="161" t="s">
        <v>163</v>
      </c>
      <c r="D110" s="152" t="s">
        <v>193</v>
      </c>
      <c r="E110" s="169">
        <v>48</v>
      </c>
      <c r="F110" s="169"/>
      <c r="G110" s="169"/>
      <c r="H110" s="169"/>
      <c r="I110" s="169" t="s">
        <v>159</v>
      </c>
      <c r="J110" s="169" t="s">
        <v>138</v>
      </c>
      <c r="K110" s="167" t="s">
        <v>138</v>
      </c>
      <c r="L110" s="167" t="s">
        <v>138</v>
      </c>
      <c r="M110" s="167" t="s">
        <v>138</v>
      </c>
      <c r="N110" s="167" t="s">
        <v>138</v>
      </c>
      <c r="O110" s="172"/>
      <c r="P110" s="173"/>
      <c r="Q110" s="167" t="s">
        <v>138</v>
      </c>
    </row>
    <row r="111" spans="2:17" x14ac:dyDescent="0.25">
      <c r="B111" s="105" t="s">
        <v>194</v>
      </c>
      <c r="C111" s="161" t="s">
        <v>174</v>
      </c>
      <c r="D111" s="152" t="s">
        <v>195</v>
      </c>
      <c r="E111" s="169">
        <v>50</v>
      </c>
      <c r="F111" s="169" t="s">
        <v>159</v>
      </c>
      <c r="G111" s="169"/>
      <c r="H111" s="169"/>
      <c r="I111" s="169"/>
      <c r="J111" s="169" t="s">
        <v>138</v>
      </c>
      <c r="K111" s="167" t="s">
        <v>138</v>
      </c>
      <c r="L111" s="167" t="s">
        <v>138</v>
      </c>
      <c r="M111" s="167" t="s">
        <v>138</v>
      </c>
      <c r="N111" s="167" t="s">
        <v>138</v>
      </c>
      <c r="O111" s="271"/>
      <c r="P111" s="272"/>
      <c r="Q111" s="167" t="s">
        <v>138</v>
      </c>
    </row>
    <row r="112" spans="2:17" x14ac:dyDescent="0.25">
      <c r="B112" s="105" t="s">
        <v>194</v>
      </c>
      <c r="C112" s="161" t="s">
        <v>174</v>
      </c>
      <c r="D112" s="152" t="s">
        <v>196</v>
      </c>
      <c r="E112" s="169">
        <v>50</v>
      </c>
      <c r="F112" s="169" t="s">
        <v>159</v>
      </c>
      <c r="G112" s="169" t="s">
        <v>159</v>
      </c>
      <c r="H112" s="169" t="s">
        <v>159</v>
      </c>
      <c r="I112" s="169"/>
      <c r="J112" s="169" t="s">
        <v>138</v>
      </c>
      <c r="K112" s="167" t="s">
        <v>138</v>
      </c>
      <c r="L112" s="167" t="s">
        <v>138</v>
      </c>
      <c r="M112" s="167" t="s">
        <v>138</v>
      </c>
      <c r="N112" s="167" t="s">
        <v>138</v>
      </c>
      <c r="O112" s="271"/>
      <c r="P112" s="272"/>
      <c r="Q112" s="167" t="s">
        <v>138</v>
      </c>
    </row>
    <row r="113" spans="2:17" x14ac:dyDescent="0.25">
      <c r="B113" s="105" t="s">
        <v>194</v>
      </c>
      <c r="C113" s="161" t="s">
        <v>174</v>
      </c>
      <c r="D113" s="152" t="s">
        <v>197</v>
      </c>
      <c r="E113" s="169">
        <v>50</v>
      </c>
      <c r="F113" s="169" t="s">
        <v>159</v>
      </c>
      <c r="G113" s="169" t="s">
        <v>159</v>
      </c>
      <c r="H113" s="169" t="s">
        <v>159</v>
      </c>
      <c r="I113" s="169"/>
      <c r="J113" s="169" t="s">
        <v>138</v>
      </c>
      <c r="K113" s="167" t="s">
        <v>138</v>
      </c>
      <c r="L113" s="167" t="s">
        <v>138</v>
      </c>
      <c r="M113" s="167" t="s">
        <v>138</v>
      </c>
      <c r="N113" s="167" t="s">
        <v>138</v>
      </c>
      <c r="O113" s="271"/>
      <c r="P113" s="272"/>
      <c r="Q113" s="167" t="s">
        <v>138</v>
      </c>
    </row>
    <row r="114" spans="2:17" ht="27" customHeight="1" x14ac:dyDescent="0.25">
      <c r="B114" s="105" t="s">
        <v>194</v>
      </c>
      <c r="C114" s="161" t="s">
        <v>174</v>
      </c>
      <c r="D114" s="152" t="s">
        <v>198</v>
      </c>
      <c r="E114" s="169">
        <v>50</v>
      </c>
      <c r="F114" s="169" t="s">
        <v>159</v>
      </c>
      <c r="G114" s="169" t="s">
        <v>159</v>
      </c>
      <c r="H114" s="169" t="s">
        <v>159</v>
      </c>
      <c r="I114" s="169"/>
      <c r="J114" s="169" t="s">
        <v>138</v>
      </c>
      <c r="K114" s="167" t="s">
        <v>138</v>
      </c>
      <c r="L114" s="167" t="s">
        <v>138</v>
      </c>
      <c r="M114" s="167" t="s">
        <v>138</v>
      </c>
      <c r="N114" s="167" t="s">
        <v>138</v>
      </c>
      <c r="O114" s="271"/>
      <c r="P114" s="272"/>
      <c r="Q114" s="167" t="s">
        <v>138</v>
      </c>
    </row>
    <row r="115" spans="2:17" x14ac:dyDescent="0.25">
      <c r="B115" s="105" t="s">
        <v>194</v>
      </c>
      <c r="C115" s="161" t="s">
        <v>174</v>
      </c>
      <c r="D115" s="152"/>
      <c r="E115" s="169"/>
      <c r="F115" s="169" t="s">
        <v>159</v>
      </c>
      <c r="G115" s="169" t="s">
        <v>159</v>
      </c>
      <c r="H115" s="169" t="s">
        <v>159</v>
      </c>
      <c r="I115" s="169"/>
      <c r="J115" s="169" t="s">
        <v>138</v>
      </c>
      <c r="K115" s="167" t="s">
        <v>138</v>
      </c>
      <c r="L115" s="167" t="s">
        <v>138</v>
      </c>
      <c r="M115" s="167" t="s">
        <v>138</v>
      </c>
      <c r="N115" s="167" t="s">
        <v>138</v>
      </c>
      <c r="O115" s="271"/>
      <c r="P115" s="272"/>
      <c r="Q115" s="167" t="s">
        <v>138</v>
      </c>
    </row>
    <row r="116" spans="2:17" x14ac:dyDescent="0.25">
      <c r="B116" s="105" t="s">
        <v>194</v>
      </c>
      <c r="C116" s="161" t="s">
        <v>174</v>
      </c>
      <c r="D116" s="152" t="s">
        <v>199</v>
      </c>
      <c r="E116" s="169">
        <v>50</v>
      </c>
      <c r="F116" s="169" t="s">
        <v>159</v>
      </c>
      <c r="G116" s="169" t="s">
        <v>159</v>
      </c>
      <c r="H116" s="169" t="s">
        <v>159</v>
      </c>
      <c r="I116" s="169"/>
      <c r="J116" s="169" t="s">
        <v>138</v>
      </c>
      <c r="K116" s="167" t="s">
        <v>138</v>
      </c>
      <c r="L116" s="167" t="s">
        <v>138</v>
      </c>
      <c r="M116" s="167" t="s">
        <v>138</v>
      </c>
      <c r="N116" s="167" t="s">
        <v>138</v>
      </c>
      <c r="O116" s="271"/>
      <c r="P116" s="272"/>
      <c r="Q116" s="167" t="s">
        <v>138</v>
      </c>
    </row>
    <row r="117" spans="2:17" x14ac:dyDescent="0.25">
      <c r="B117" s="105" t="s">
        <v>194</v>
      </c>
      <c r="C117" s="161" t="s">
        <v>174</v>
      </c>
      <c r="D117" s="152" t="s">
        <v>200</v>
      </c>
      <c r="E117" s="169">
        <v>50</v>
      </c>
      <c r="F117" s="169" t="s">
        <v>159</v>
      </c>
      <c r="G117" s="169" t="s">
        <v>159</v>
      </c>
      <c r="H117" s="169" t="s">
        <v>159</v>
      </c>
      <c r="I117" s="169"/>
      <c r="J117" s="169" t="s">
        <v>138</v>
      </c>
      <c r="K117" s="167" t="s">
        <v>138</v>
      </c>
      <c r="L117" s="167" t="s">
        <v>138</v>
      </c>
      <c r="M117" s="167" t="s">
        <v>138</v>
      </c>
      <c r="N117" s="167" t="s">
        <v>138</v>
      </c>
      <c r="O117" s="271"/>
      <c r="P117" s="272"/>
      <c r="Q117" s="167" t="s">
        <v>138</v>
      </c>
    </row>
    <row r="118" spans="2:17" x14ac:dyDescent="0.25">
      <c r="B118" s="105" t="s">
        <v>194</v>
      </c>
      <c r="C118" s="161" t="s">
        <v>174</v>
      </c>
      <c r="D118" s="152" t="s">
        <v>199</v>
      </c>
      <c r="E118" s="169">
        <v>50</v>
      </c>
      <c r="F118" s="169" t="s">
        <v>159</v>
      </c>
      <c r="G118" s="169" t="s">
        <v>159</v>
      </c>
      <c r="H118" s="169" t="s">
        <v>159</v>
      </c>
      <c r="I118" s="169"/>
      <c r="J118" s="169" t="s">
        <v>138</v>
      </c>
      <c r="K118" s="167" t="s">
        <v>138</v>
      </c>
      <c r="L118" s="167" t="s">
        <v>138</v>
      </c>
      <c r="M118" s="167" t="s">
        <v>138</v>
      </c>
      <c r="N118" s="167" t="s">
        <v>138</v>
      </c>
      <c r="O118" s="271"/>
      <c r="P118" s="272"/>
      <c r="Q118" s="167" t="s">
        <v>138</v>
      </c>
    </row>
    <row r="119" spans="2:17" x14ac:dyDescent="0.25">
      <c r="B119" s="105" t="s">
        <v>194</v>
      </c>
      <c r="C119" s="161" t="s">
        <v>174</v>
      </c>
      <c r="D119" s="152" t="s">
        <v>196</v>
      </c>
      <c r="E119" s="169">
        <v>50</v>
      </c>
      <c r="F119" s="169" t="s">
        <v>159</v>
      </c>
      <c r="G119" s="169" t="s">
        <v>159</v>
      </c>
      <c r="H119" s="169" t="s">
        <v>159</v>
      </c>
      <c r="I119" s="169"/>
      <c r="J119" s="169" t="s">
        <v>138</v>
      </c>
      <c r="K119" s="167" t="s">
        <v>138</v>
      </c>
      <c r="L119" s="167" t="s">
        <v>138</v>
      </c>
      <c r="M119" s="167" t="s">
        <v>138</v>
      </c>
      <c r="N119" s="167" t="s">
        <v>138</v>
      </c>
      <c r="O119" s="271"/>
      <c r="P119" s="272"/>
      <c r="Q119" s="167" t="s">
        <v>138</v>
      </c>
    </row>
    <row r="120" spans="2:17" x14ac:dyDescent="0.25">
      <c r="B120" s="105" t="s">
        <v>194</v>
      </c>
      <c r="C120" s="161" t="s">
        <v>174</v>
      </c>
      <c r="D120" s="152" t="s">
        <v>200</v>
      </c>
      <c r="E120" s="169">
        <v>50</v>
      </c>
      <c r="F120" s="169" t="s">
        <v>159</v>
      </c>
      <c r="G120" s="169" t="s">
        <v>159</v>
      </c>
      <c r="H120" s="169" t="s">
        <v>159</v>
      </c>
      <c r="I120" s="169"/>
      <c r="J120" s="169" t="s">
        <v>138</v>
      </c>
      <c r="K120" s="167" t="s">
        <v>138</v>
      </c>
      <c r="L120" s="167" t="s">
        <v>138</v>
      </c>
      <c r="M120" s="167" t="s">
        <v>138</v>
      </c>
      <c r="N120" s="167" t="s">
        <v>138</v>
      </c>
      <c r="O120" s="271"/>
      <c r="P120" s="272"/>
      <c r="Q120" s="167" t="s">
        <v>138</v>
      </c>
    </row>
    <row r="121" spans="2:17" x14ac:dyDescent="0.25">
      <c r="B121" s="105" t="s">
        <v>194</v>
      </c>
      <c r="C121" s="161" t="s">
        <v>174</v>
      </c>
      <c r="D121" s="152" t="s">
        <v>201</v>
      </c>
      <c r="E121" s="169">
        <v>50</v>
      </c>
      <c r="F121" s="169" t="s">
        <v>159</v>
      </c>
      <c r="G121" s="169" t="s">
        <v>159</v>
      </c>
      <c r="H121" s="169" t="s">
        <v>159</v>
      </c>
      <c r="I121" s="169"/>
      <c r="J121" s="169" t="s">
        <v>138</v>
      </c>
      <c r="K121" s="167" t="s">
        <v>138</v>
      </c>
      <c r="L121" s="167" t="s">
        <v>138</v>
      </c>
      <c r="M121" s="167" t="s">
        <v>138</v>
      </c>
      <c r="N121" s="167" t="s">
        <v>138</v>
      </c>
      <c r="O121" s="271"/>
      <c r="P121" s="272"/>
      <c r="Q121" s="167" t="s">
        <v>138</v>
      </c>
    </row>
    <row r="122" spans="2:17" x14ac:dyDescent="0.25">
      <c r="B122" s="105" t="s">
        <v>194</v>
      </c>
      <c r="C122" s="161" t="s">
        <v>174</v>
      </c>
      <c r="D122" s="152" t="s">
        <v>196</v>
      </c>
      <c r="E122" s="169">
        <v>26</v>
      </c>
      <c r="F122" s="169" t="s">
        <v>159</v>
      </c>
      <c r="G122" s="169" t="s">
        <v>159</v>
      </c>
      <c r="H122" s="169" t="s">
        <v>159</v>
      </c>
      <c r="I122" s="169"/>
      <c r="J122" s="169" t="s">
        <v>138</v>
      </c>
      <c r="K122" s="167" t="s">
        <v>138</v>
      </c>
      <c r="L122" s="167" t="s">
        <v>138</v>
      </c>
      <c r="M122" s="167" t="s">
        <v>138</v>
      </c>
      <c r="N122" s="167" t="s">
        <v>138</v>
      </c>
      <c r="O122" s="271"/>
      <c r="P122" s="272"/>
      <c r="Q122" s="167" t="s">
        <v>138</v>
      </c>
    </row>
    <row r="123" spans="2:17" x14ac:dyDescent="0.25">
      <c r="B123" s="105" t="s">
        <v>194</v>
      </c>
      <c r="C123" s="161" t="s">
        <v>174</v>
      </c>
      <c r="D123" s="152" t="s">
        <v>197</v>
      </c>
      <c r="E123" s="169">
        <v>22</v>
      </c>
      <c r="F123" s="169" t="s">
        <v>159</v>
      </c>
      <c r="G123" s="169" t="s">
        <v>159</v>
      </c>
      <c r="H123" s="169" t="s">
        <v>159</v>
      </c>
      <c r="I123" s="169"/>
      <c r="J123" s="169" t="s">
        <v>138</v>
      </c>
      <c r="K123" s="167" t="s">
        <v>138</v>
      </c>
      <c r="L123" s="167" t="s">
        <v>138</v>
      </c>
      <c r="M123" s="167" t="s">
        <v>138</v>
      </c>
      <c r="N123" s="167" t="s">
        <v>138</v>
      </c>
      <c r="O123" s="271"/>
      <c r="P123" s="272"/>
      <c r="Q123" s="167" t="s">
        <v>138</v>
      </c>
    </row>
    <row r="124" spans="2:17" x14ac:dyDescent="0.25">
      <c r="B124" s="105" t="s">
        <v>194</v>
      </c>
      <c r="C124" s="161" t="s">
        <v>174</v>
      </c>
      <c r="D124" s="152" t="s">
        <v>202</v>
      </c>
      <c r="E124" s="169">
        <v>50</v>
      </c>
      <c r="F124" s="169" t="s">
        <v>159</v>
      </c>
      <c r="G124" s="169" t="s">
        <v>159</v>
      </c>
      <c r="H124" s="169" t="s">
        <v>159</v>
      </c>
      <c r="I124" s="169"/>
      <c r="J124" s="169" t="s">
        <v>138</v>
      </c>
      <c r="K124" s="167" t="s">
        <v>138</v>
      </c>
      <c r="L124" s="167" t="s">
        <v>138</v>
      </c>
      <c r="M124" s="167" t="s">
        <v>138</v>
      </c>
      <c r="N124" s="167" t="s">
        <v>138</v>
      </c>
      <c r="O124" s="271"/>
      <c r="P124" s="272"/>
      <c r="Q124" s="167" t="s">
        <v>138</v>
      </c>
    </row>
    <row r="125" spans="2:17" x14ac:dyDescent="0.25">
      <c r="B125" s="105" t="s">
        <v>194</v>
      </c>
      <c r="C125" s="161" t="s">
        <v>174</v>
      </c>
      <c r="D125" s="152" t="s">
        <v>203</v>
      </c>
      <c r="E125" s="169">
        <v>50</v>
      </c>
      <c r="F125" s="169" t="s">
        <v>159</v>
      </c>
      <c r="G125" s="169" t="s">
        <v>159</v>
      </c>
      <c r="H125" s="169" t="s">
        <v>159</v>
      </c>
      <c r="I125" s="169"/>
      <c r="J125" s="169" t="s">
        <v>138</v>
      </c>
      <c r="K125" s="167" t="s">
        <v>138</v>
      </c>
      <c r="L125" s="167" t="s">
        <v>138</v>
      </c>
      <c r="M125" s="167" t="s">
        <v>138</v>
      </c>
      <c r="N125" s="167" t="s">
        <v>138</v>
      </c>
      <c r="O125" s="271"/>
      <c r="P125" s="272"/>
      <c r="Q125" s="167" t="s">
        <v>138</v>
      </c>
    </row>
    <row r="126" spans="2:17" x14ac:dyDescent="0.25">
      <c r="B126" s="105" t="s">
        <v>194</v>
      </c>
      <c r="C126" s="161" t="s">
        <v>174</v>
      </c>
      <c r="D126" s="152" t="s">
        <v>195</v>
      </c>
      <c r="E126" s="169">
        <v>50</v>
      </c>
      <c r="F126" s="169" t="s">
        <v>159</v>
      </c>
      <c r="G126" s="169" t="s">
        <v>159</v>
      </c>
      <c r="H126" s="169" t="s">
        <v>159</v>
      </c>
      <c r="I126" s="169"/>
      <c r="J126" s="169" t="s">
        <v>138</v>
      </c>
      <c r="K126" s="167" t="s">
        <v>138</v>
      </c>
      <c r="L126" s="167" t="s">
        <v>138</v>
      </c>
      <c r="M126" s="167" t="s">
        <v>138</v>
      </c>
      <c r="N126" s="167" t="s">
        <v>138</v>
      </c>
      <c r="O126" s="271"/>
      <c r="P126" s="272"/>
      <c r="Q126" s="167" t="s">
        <v>138</v>
      </c>
    </row>
    <row r="127" spans="2:17" ht="30" x14ac:dyDescent="0.25">
      <c r="B127" s="174" t="s">
        <v>205</v>
      </c>
      <c r="C127" s="176" t="s">
        <v>163</v>
      </c>
      <c r="D127" s="152" t="s">
        <v>206</v>
      </c>
      <c r="E127" s="169">
        <v>96</v>
      </c>
      <c r="F127" s="169"/>
      <c r="G127" s="169"/>
      <c r="H127" s="169"/>
      <c r="I127" s="169" t="s">
        <v>159</v>
      </c>
      <c r="J127" s="169"/>
      <c r="K127" s="167"/>
      <c r="L127" s="167"/>
      <c r="M127" s="167"/>
      <c r="N127" s="167"/>
      <c r="O127" s="172"/>
      <c r="P127" s="173"/>
      <c r="Q127" s="167"/>
    </row>
    <row r="128" spans="2:17" ht="30" x14ac:dyDescent="0.25">
      <c r="B128" s="175" t="s">
        <v>205</v>
      </c>
      <c r="C128" s="176" t="s">
        <v>163</v>
      </c>
      <c r="D128" s="152" t="s">
        <v>207</v>
      </c>
      <c r="E128" s="169">
        <v>72</v>
      </c>
      <c r="F128" s="169"/>
      <c r="G128" s="169"/>
      <c r="H128" s="169"/>
      <c r="I128" s="169" t="s">
        <v>159</v>
      </c>
      <c r="J128" s="169"/>
      <c r="K128" s="167"/>
      <c r="L128" s="167"/>
      <c r="M128" s="167"/>
      <c r="N128" s="167"/>
      <c r="O128" s="172"/>
      <c r="P128" s="173"/>
      <c r="Q128" s="167"/>
    </row>
    <row r="129" spans="2:17" x14ac:dyDescent="0.25">
      <c r="B129" s="105" t="s">
        <v>204</v>
      </c>
      <c r="C129" s="161" t="s">
        <v>174</v>
      </c>
      <c r="D129" s="152" t="s">
        <v>207</v>
      </c>
      <c r="E129" s="169">
        <v>51</v>
      </c>
      <c r="F129" s="169" t="s">
        <v>159</v>
      </c>
      <c r="G129" s="169" t="s">
        <v>159</v>
      </c>
      <c r="H129" s="169" t="s">
        <v>159</v>
      </c>
      <c r="I129" s="169"/>
      <c r="J129" s="169" t="s">
        <v>138</v>
      </c>
      <c r="K129" s="167" t="s">
        <v>138</v>
      </c>
      <c r="L129" s="167" t="s">
        <v>138</v>
      </c>
      <c r="M129" s="167" t="s">
        <v>138</v>
      </c>
      <c r="N129" s="167" t="s">
        <v>138</v>
      </c>
      <c r="O129" s="271"/>
      <c r="P129" s="272"/>
      <c r="Q129" s="167"/>
    </row>
    <row r="130" spans="2:17" x14ac:dyDescent="0.25">
      <c r="B130" s="105" t="s">
        <v>204</v>
      </c>
      <c r="C130" s="161" t="s">
        <v>174</v>
      </c>
      <c r="D130" s="152" t="s">
        <v>208</v>
      </c>
      <c r="E130" s="169">
        <v>50</v>
      </c>
      <c r="F130" s="169" t="s">
        <v>159</v>
      </c>
      <c r="G130" s="169" t="s">
        <v>159</v>
      </c>
      <c r="H130" s="169" t="s">
        <v>159</v>
      </c>
      <c r="I130" s="169"/>
      <c r="J130" s="169" t="s">
        <v>138</v>
      </c>
      <c r="K130" s="167" t="s">
        <v>138</v>
      </c>
      <c r="L130" s="167" t="s">
        <v>138</v>
      </c>
      <c r="M130" s="167" t="s">
        <v>138</v>
      </c>
      <c r="N130" s="167" t="s">
        <v>138</v>
      </c>
      <c r="O130" s="271"/>
      <c r="P130" s="272"/>
      <c r="Q130" s="167"/>
    </row>
    <row r="131" spans="2:17" x14ac:dyDescent="0.25">
      <c r="B131" s="105" t="s">
        <v>204</v>
      </c>
      <c r="C131" s="161" t="s">
        <v>174</v>
      </c>
      <c r="D131" s="152" t="s">
        <v>209</v>
      </c>
      <c r="E131" s="169">
        <v>50</v>
      </c>
      <c r="F131" s="169" t="s">
        <v>159</v>
      </c>
      <c r="G131" s="169" t="s">
        <v>159</v>
      </c>
      <c r="H131" s="169" t="s">
        <v>159</v>
      </c>
      <c r="I131" s="169"/>
      <c r="J131" s="169" t="s">
        <v>138</v>
      </c>
      <c r="K131" s="167" t="s">
        <v>138</v>
      </c>
      <c r="L131" s="167" t="s">
        <v>138</v>
      </c>
      <c r="M131" s="167" t="s">
        <v>138</v>
      </c>
      <c r="N131" s="167" t="s">
        <v>138</v>
      </c>
      <c r="O131" s="271"/>
      <c r="P131" s="272"/>
      <c r="Q131" s="167"/>
    </row>
    <row r="132" spans="2:17" x14ac:dyDescent="0.25">
      <c r="B132" s="105" t="s">
        <v>204</v>
      </c>
      <c r="C132" s="161" t="s">
        <v>174</v>
      </c>
      <c r="D132" s="152" t="s">
        <v>210</v>
      </c>
      <c r="E132" s="169">
        <v>50</v>
      </c>
      <c r="F132" s="169" t="s">
        <v>159</v>
      </c>
      <c r="G132" s="169" t="s">
        <v>159</v>
      </c>
      <c r="H132" s="169" t="s">
        <v>159</v>
      </c>
      <c r="I132" s="169"/>
      <c r="J132" s="169" t="s">
        <v>138</v>
      </c>
      <c r="K132" s="167" t="s">
        <v>138</v>
      </c>
      <c r="L132" s="167" t="s">
        <v>138</v>
      </c>
      <c r="M132" s="167" t="s">
        <v>138</v>
      </c>
      <c r="N132" s="167" t="s">
        <v>138</v>
      </c>
      <c r="O132" s="271"/>
      <c r="P132" s="272"/>
      <c r="Q132" s="167"/>
    </row>
    <row r="133" spans="2:17" x14ac:dyDescent="0.25">
      <c r="B133" s="105" t="s">
        <v>204</v>
      </c>
      <c r="C133" s="161" t="s">
        <v>174</v>
      </c>
      <c r="D133" s="152" t="s">
        <v>211</v>
      </c>
      <c r="E133" s="169">
        <v>50</v>
      </c>
      <c r="F133" s="169" t="s">
        <v>159</v>
      </c>
      <c r="G133" s="169" t="s">
        <v>159</v>
      </c>
      <c r="H133" s="169" t="s">
        <v>159</v>
      </c>
      <c r="I133" s="169"/>
      <c r="J133" s="169" t="s">
        <v>138</v>
      </c>
      <c r="K133" s="167" t="s">
        <v>138</v>
      </c>
      <c r="L133" s="167" t="s">
        <v>138</v>
      </c>
      <c r="M133" s="167" t="s">
        <v>138</v>
      </c>
      <c r="N133" s="167" t="s">
        <v>138</v>
      </c>
      <c r="O133" s="271"/>
      <c r="P133" s="272"/>
      <c r="Q133" s="167"/>
    </row>
    <row r="134" spans="2:17" x14ac:dyDescent="0.25">
      <c r="B134" s="105" t="s">
        <v>204</v>
      </c>
      <c r="C134" s="161" t="s">
        <v>174</v>
      </c>
      <c r="D134" s="152" t="s">
        <v>212</v>
      </c>
      <c r="E134" s="169">
        <v>50</v>
      </c>
      <c r="F134" s="169" t="s">
        <v>159</v>
      </c>
      <c r="G134" s="169" t="s">
        <v>159</v>
      </c>
      <c r="H134" s="169" t="s">
        <v>159</v>
      </c>
      <c r="I134" s="169"/>
      <c r="J134" s="169" t="s">
        <v>138</v>
      </c>
      <c r="K134" s="167" t="s">
        <v>138</v>
      </c>
      <c r="L134" s="167" t="s">
        <v>138</v>
      </c>
      <c r="M134" s="167" t="s">
        <v>138</v>
      </c>
      <c r="N134" s="167" t="s">
        <v>138</v>
      </c>
      <c r="O134" s="271"/>
      <c r="P134" s="272"/>
      <c r="Q134" s="167"/>
    </row>
    <row r="135" spans="2:17" x14ac:dyDescent="0.25">
      <c r="B135" s="105"/>
      <c r="C135" s="161"/>
      <c r="D135" s="54"/>
      <c r="E135" s="147"/>
      <c r="F135" s="147"/>
      <c r="G135" s="147"/>
      <c r="H135" s="147"/>
      <c r="I135" s="147"/>
      <c r="J135" s="147"/>
      <c r="K135" s="147"/>
      <c r="L135" s="147"/>
      <c r="M135" s="147"/>
      <c r="N135" s="147"/>
      <c r="O135" s="291"/>
      <c r="P135" s="292"/>
      <c r="Q135" s="147"/>
    </row>
    <row r="136" spans="2:17" x14ac:dyDescent="0.25">
      <c r="B136" s="5" t="s">
        <v>1</v>
      </c>
    </row>
    <row r="137" spans="2:17" x14ac:dyDescent="0.25">
      <c r="B137" s="5" t="s">
        <v>36</v>
      </c>
    </row>
    <row r="138" spans="2:17" x14ac:dyDescent="0.25">
      <c r="B138" s="5" t="s">
        <v>59</v>
      </c>
    </row>
    <row r="140" spans="2:17" ht="15.75" thickBot="1" x14ac:dyDescent="0.3"/>
    <row r="141" spans="2:17" ht="27" thickBot="1" x14ac:dyDescent="0.3">
      <c r="B141" s="283" t="s">
        <v>37</v>
      </c>
      <c r="C141" s="284"/>
      <c r="D141" s="284"/>
      <c r="E141" s="284"/>
      <c r="F141" s="284"/>
      <c r="G141" s="284"/>
      <c r="H141" s="284"/>
      <c r="I141" s="284"/>
      <c r="J141" s="284"/>
      <c r="K141" s="284"/>
      <c r="L141" s="284"/>
      <c r="M141" s="284"/>
      <c r="N141" s="285"/>
    </row>
    <row r="146" spans="2:17" x14ac:dyDescent="0.25">
      <c r="B146" s="274" t="s">
        <v>0</v>
      </c>
      <c r="C146" s="274" t="s">
        <v>38</v>
      </c>
      <c r="D146" s="274" t="s">
        <v>39</v>
      </c>
      <c r="E146" s="274" t="s">
        <v>117</v>
      </c>
      <c r="F146" s="274" t="s">
        <v>119</v>
      </c>
      <c r="G146" s="274" t="s">
        <v>120</v>
      </c>
      <c r="H146" s="274" t="s">
        <v>121</v>
      </c>
      <c r="I146" s="274" t="s">
        <v>118</v>
      </c>
      <c r="J146" s="276" t="s">
        <v>122</v>
      </c>
      <c r="K146" s="277"/>
      <c r="L146" s="278"/>
      <c r="M146" s="274" t="s">
        <v>126</v>
      </c>
      <c r="N146" s="274" t="s">
        <v>40</v>
      </c>
      <c r="O146" s="274" t="s">
        <v>41</v>
      </c>
      <c r="P146" s="301" t="s">
        <v>3</v>
      </c>
      <c r="Q146" s="302"/>
    </row>
    <row r="147" spans="2:17" s="25" customFormat="1" ht="45" x14ac:dyDescent="0.25">
      <c r="B147" s="275"/>
      <c r="C147" s="275"/>
      <c r="D147" s="275"/>
      <c r="E147" s="275"/>
      <c r="F147" s="275"/>
      <c r="G147" s="275"/>
      <c r="H147" s="275"/>
      <c r="I147" s="275"/>
      <c r="J147" s="107" t="s">
        <v>123</v>
      </c>
      <c r="K147" s="104" t="s">
        <v>124</v>
      </c>
      <c r="L147" s="107" t="s">
        <v>125</v>
      </c>
      <c r="M147" s="275"/>
      <c r="N147" s="275"/>
      <c r="O147" s="275"/>
      <c r="P147" s="303"/>
      <c r="Q147" s="304"/>
    </row>
    <row r="148" spans="2:17" s="190" customFormat="1" ht="24" x14ac:dyDescent="0.2">
      <c r="B148" s="191" t="s">
        <v>219</v>
      </c>
      <c r="C148" s="192" t="s">
        <v>427</v>
      </c>
      <c r="D148" s="192" t="s">
        <v>220</v>
      </c>
      <c r="E148" s="193">
        <v>33139655</v>
      </c>
      <c r="F148" s="192" t="s">
        <v>221</v>
      </c>
      <c r="G148" s="192" t="s">
        <v>222</v>
      </c>
      <c r="H148" s="194">
        <v>28978</v>
      </c>
      <c r="I148" s="195" t="s">
        <v>223</v>
      </c>
      <c r="J148" s="165"/>
      <c r="K148" s="165"/>
      <c r="L148" s="165" t="s">
        <v>231</v>
      </c>
      <c r="M148" s="193" t="s">
        <v>224</v>
      </c>
      <c r="N148" s="193" t="s">
        <v>223</v>
      </c>
      <c r="O148" s="193" t="s">
        <v>138</v>
      </c>
      <c r="P148" s="273" t="s">
        <v>441</v>
      </c>
      <c r="Q148" s="273"/>
    </row>
    <row r="149" spans="2:17" s="229" customFormat="1" ht="84" customHeight="1" x14ac:dyDescent="0.2">
      <c r="B149" s="226" t="s">
        <v>225</v>
      </c>
      <c r="C149" s="225" t="s">
        <v>427</v>
      </c>
      <c r="D149" s="225" t="s">
        <v>226</v>
      </c>
      <c r="E149" s="225">
        <v>57435381</v>
      </c>
      <c r="F149" s="227" t="s">
        <v>227</v>
      </c>
      <c r="G149" s="225" t="s">
        <v>228</v>
      </c>
      <c r="H149" s="228">
        <v>37800</v>
      </c>
      <c r="I149" s="227">
        <v>129582</v>
      </c>
      <c r="J149" s="225" t="s">
        <v>229</v>
      </c>
      <c r="K149" s="226" t="s">
        <v>230</v>
      </c>
      <c r="L149" s="225" t="s">
        <v>231</v>
      </c>
      <c r="M149" s="227" t="s">
        <v>224</v>
      </c>
      <c r="N149" s="227" t="s">
        <v>223</v>
      </c>
      <c r="O149" s="227" t="s">
        <v>138</v>
      </c>
      <c r="P149" s="306" t="s">
        <v>434</v>
      </c>
      <c r="Q149" s="307"/>
    </row>
    <row r="150" spans="2:17" s="190" customFormat="1" ht="156" customHeight="1" x14ac:dyDescent="0.2">
      <c r="B150" s="191" t="s">
        <v>232</v>
      </c>
      <c r="C150" s="192" t="s">
        <v>428</v>
      </c>
      <c r="D150" s="192" t="s">
        <v>233</v>
      </c>
      <c r="E150" s="192">
        <v>45420536</v>
      </c>
      <c r="F150" s="193" t="s">
        <v>234</v>
      </c>
      <c r="G150" s="192" t="s">
        <v>235</v>
      </c>
      <c r="H150" s="194"/>
      <c r="I150" s="195" t="s">
        <v>223</v>
      </c>
      <c r="J150" s="192" t="s">
        <v>236</v>
      </c>
      <c r="K150" s="197" t="s">
        <v>237</v>
      </c>
      <c r="L150" s="202" t="s">
        <v>68</v>
      </c>
      <c r="M150" s="193" t="s">
        <v>224</v>
      </c>
      <c r="N150" s="193" t="s">
        <v>224</v>
      </c>
      <c r="O150" s="193" t="s">
        <v>138</v>
      </c>
      <c r="P150" s="273" t="s">
        <v>440</v>
      </c>
      <c r="Q150" s="273"/>
    </row>
    <row r="151" spans="2:17" s="190" customFormat="1" ht="60.75" customHeight="1" x14ac:dyDescent="0.2">
      <c r="B151" s="191" t="s">
        <v>238</v>
      </c>
      <c r="C151" s="192" t="s">
        <v>428</v>
      </c>
      <c r="D151" s="192" t="s">
        <v>239</v>
      </c>
      <c r="E151" s="192">
        <v>39462403</v>
      </c>
      <c r="F151" s="165" t="s">
        <v>240</v>
      </c>
      <c r="G151" s="192" t="s">
        <v>241</v>
      </c>
      <c r="H151" s="194" t="s">
        <v>242</v>
      </c>
      <c r="I151" s="195">
        <v>121463</v>
      </c>
      <c r="J151" s="192" t="s">
        <v>243</v>
      </c>
      <c r="K151" s="197" t="s">
        <v>244</v>
      </c>
      <c r="L151" s="202" t="s">
        <v>245</v>
      </c>
      <c r="M151" s="193" t="s">
        <v>224</v>
      </c>
      <c r="N151" s="193" t="s">
        <v>224</v>
      </c>
      <c r="O151" s="193" t="s">
        <v>138</v>
      </c>
      <c r="P151" s="273"/>
      <c r="Q151" s="273"/>
    </row>
    <row r="152" spans="2:17" s="190" customFormat="1" ht="62.25" customHeight="1" x14ac:dyDescent="0.2">
      <c r="B152" s="191" t="s">
        <v>246</v>
      </c>
      <c r="C152" s="192" t="s">
        <v>429</v>
      </c>
      <c r="D152" s="192" t="s">
        <v>247</v>
      </c>
      <c r="E152" s="192">
        <v>39012435</v>
      </c>
      <c r="F152" s="192" t="s">
        <v>248</v>
      </c>
      <c r="G152" s="192" t="s">
        <v>249</v>
      </c>
      <c r="H152" s="194">
        <v>37245</v>
      </c>
      <c r="I152" s="195" t="s">
        <v>223</v>
      </c>
      <c r="J152" s="192" t="s">
        <v>250</v>
      </c>
      <c r="K152" s="198" t="s">
        <v>251</v>
      </c>
      <c r="L152" s="202" t="s">
        <v>245</v>
      </c>
      <c r="M152" s="193" t="s">
        <v>224</v>
      </c>
      <c r="N152" s="193" t="s">
        <v>224</v>
      </c>
      <c r="O152" s="193" t="s">
        <v>138</v>
      </c>
      <c r="P152" s="273"/>
      <c r="Q152" s="273"/>
    </row>
    <row r="153" spans="2:17" s="190" customFormat="1" ht="101.25" customHeight="1" x14ac:dyDescent="0.2">
      <c r="B153" s="191" t="s">
        <v>252</v>
      </c>
      <c r="C153" s="192" t="s">
        <v>429</v>
      </c>
      <c r="D153" s="192" t="s">
        <v>253</v>
      </c>
      <c r="E153" s="192">
        <v>49743552</v>
      </c>
      <c r="F153" s="192" t="s">
        <v>254</v>
      </c>
      <c r="G153" s="192" t="s">
        <v>255</v>
      </c>
      <c r="H153" s="194" t="s">
        <v>256</v>
      </c>
      <c r="I153" s="195" t="s">
        <v>223</v>
      </c>
      <c r="J153" s="192" t="s">
        <v>257</v>
      </c>
      <c r="K153" s="197" t="s">
        <v>258</v>
      </c>
      <c r="L153" s="202" t="s">
        <v>245</v>
      </c>
      <c r="M153" s="193" t="s">
        <v>224</v>
      </c>
      <c r="N153" s="193" t="s">
        <v>224</v>
      </c>
      <c r="O153" s="193" t="s">
        <v>138</v>
      </c>
      <c r="P153" s="273" t="s">
        <v>442</v>
      </c>
      <c r="Q153" s="273"/>
    </row>
    <row r="154" spans="2:17" s="190" customFormat="1" ht="59.25" customHeight="1" x14ac:dyDescent="0.2">
      <c r="B154" s="191" t="s">
        <v>246</v>
      </c>
      <c r="C154" s="192" t="s">
        <v>429</v>
      </c>
      <c r="D154" s="192" t="s">
        <v>259</v>
      </c>
      <c r="E154" s="192">
        <v>39068322</v>
      </c>
      <c r="F154" s="192" t="s">
        <v>260</v>
      </c>
      <c r="G154" s="192" t="s">
        <v>261</v>
      </c>
      <c r="H154" s="194">
        <v>39067</v>
      </c>
      <c r="I154" s="195" t="s">
        <v>223</v>
      </c>
      <c r="J154" s="192" t="s">
        <v>262</v>
      </c>
      <c r="K154" s="197" t="s">
        <v>263</v>
      </c>
      <c r="L154" s="220" t="s">
        <v>245</v>
      </c>
      <c r="M154" s="193" t="s">
        <v>224</v>
      </c>
      <c r="N154" s="193" t="s">
        <v>224</v>
      </c>
      <c r="O154" s="193" t="s">
        <v>138</v>
      </c>
      <c r="P154" s="273"/>
      <c r="Q154" s="273"/>
    </row>
    <row r="155" spans="2:17" s="190" customFormat="1" ht="56.25" customHeight="1" x14ac:dyDescent="0.2">
      <c r="B155" s="191" t="s">
        <v>264</v>
      </c>
      <c r="C155" s="192" t="s">
        <v>430</v>
      </c>
      <c r="D155" s="192" t="s">
        <v>265</v>
      </c>
      <c r="E155" s="192">
        <v>39069888</v>
      </c>
      <c r="F155" s="193" t="s">
        <v>266</v>
      </c>
      <c r="G155" s="192" t="s">
        <v>241</v>
      </c>
      <c r="H155" s="194">
        <v>39353</v>
      </c>
      <c r="I155" s="195">
        <v>118321</v>
      </c>
      <c r="J155" s="192" t="s">
        <v>257</v>
      </c>
      <c r="K155" s="197" t="s">
        <v>267</v>
      </c>
      <c r="L155" s="220" t="s">
        <v>245</v>
      </c>
      <c r="M155" s="193" t="s">
        <v>224</v>
      </c>
      <c r="N155" s="193" t="s">
        <v>224</v>
      </c>
      <c r="O155" s="193" t="s">
        <v>138</v>
      </c>
      <c r="P155" s="273"/>
      <c r="Q155" s="273"/>
    </row>
    <row r="156" spans="2:17" s="190" customFormat="1" ht="60" customHeight="1" x14ac:dyDescent="0.2">
      <c r="B156" s="191" t="s">
        <v>264</v>
      </c>
      <c r="C156" s="192" t="s">
        <v>430</v>
      </c>
      <c r="D156" s="192" t="s">
        <v>268</v>
      </c>
      <c r="E156" s="192">
        <v>22493753</v>
      </c>
      <c r="F156" s="193" t="s">
        <v>266</v>
      </c>
      <c r="G156" s="192" t="s">
        <v>228</v>
      </c>
      <c r="H156" s="194">
        <v>41622</v>
      </c>
      <c r="I156" s="195">
        <v>146672</v>
      </c>
      <c r="J156" s="192" t="s">
        <v>269</v>
      </c>
      <c r="K156" s="197" t="s">
        <v>270</v>
      </c>
      <c r="L156" s="220" t="s">
        <v>245</v>
      </c>
      <c r="M156" s="193" t="s">
        <v>224</v>
      </c>
      <c r="N156" s="193" t="s">
        <v>224</v>
      </c>
      <c r="O156" s="193" t="s">
        <v>138</v>
      </c>
      <c r="P156" s="273"/>
      <c r="Q156" s="273"/>
    </row>
    <row r="157" spans="2:17" s="229" customFormat="1" ht="54.75" customHeight="1" x14ac:dyDescent="0.2">
      <c r="B157" s="226" t="s">
        <v>264</v>
      </c>
      <c r="C157" s="225" t="s">
        <v>430</v>
      </c>
      <c r="D157" s="225" t="s">
        <v>271</v>
      </c>
      <c r="E157" s="225">
        <v>15171278</v>
      </c>
      <c r="F157" s="225" t="s">
        <v>272</v>
      </c>
      <c r="G157" s="225" t="s">
        <v>228</v>
      </c>
      <c r="H157" s="228">
        <v>38696</v>
      </c>
      <c r="I157" s="227">
        <v>102321</v>
      </c>
      <c r="J157" s="225" t="s">
        <v>273</v>
      </c>
      <c r="K157" s="226" t="s">
        <v>274</v>
      </c>
      <c r="L157" s="230" t="s">
        <v>245</v>
      </c>
      <c r="M157" s="227" t="s">
        <v>224</v>
      </c>
      <c r="N157" s="227" t="s">
        <v>223</v>
      </c>
      <c r="O157" s="227" t="s">
        <v>138</v>
      </c>
      <c r="P157" s="279" t="s">
        <v>434</v>
      </c>
      <c r="Q157" s="279"/>
    </row>
    <row r="158" spans="2:17" s="190" customFormat="1" ht="58.5" customHeight="1" x14ac:dyDescent="0.2">
      <c r="B158" s="191" t="s">
        <v>264</v>
      </c>
      <c r="C158" s="192" t="s">
        <v>430</v>
      </c>
      <c r="D158" s="192" t="s">
        <v>275</v>
      </c>
      <c r="E158" s="192">
        <v>1081905858</v>
      </c>
      <c r="F158" s="193" t="s">
        <v>240</v>
      </c>
      <c r="G158" s="192" t="s">
        <v>228</v>
      </c>
      <c r="H158" s="194">
        <v>41258</v>
      </c>
      <c r="I158" s="195">
        <v>137652</v>
      </c>
      <c r="J158" s="192" t="s">
        <v>273</v>
      </c>
      <c r="K158" s="196" t="s">
        <v>276</v>
      </c>
      <c r="L158" s="202" t="s">
        <v>245</v>
      </c>
      <c r="M158" s="193" t="s">
        <v>224</v>
      </c>
      <c r="N158" s="193" t="s">
        <v>224</v>
      </c>
      <c r="O158" s="193" t="s">
        <v>138</v>
      </c>
      <c r="P158" s="273"/>
      <c r="Q158" s="273"/>
    </row>
    <row r="159" spans="2:17" s="190" customFormat="1" ht="118.5" customHeight="1" x14ac:dyDescent="0.2">
      <c r="B159" s="191" t="s">
        <v>264</v>
      </c>
      <c r="C159" s="192" t="s">
        <v>430</v>
      </c>
      <c r="D159" s="192" t="s">
        <v>277</v>
      </c>
      <c r="E159" s="192">
        <v>1079655820</v>
      </c>
      <c r="F159" s="193" t="s">
        <v>278</v>
      </c>
      <c r="G159" s="192" t="s">
        <v>279</v>
      </c>
      <c r="H159" s="194">
        <v>41117</v>
      </c>
      <c r="I159" s="195" t="s">
        <v>280</v>
      </c>
      <c r="J159" s="192" t="s">
        <v>281</v>
      </c>
      <c r="K159" s="200" t="s">
        <v>282</v>
      </c>
      <c r="L159" s="202" t="s">
        <v>245</v>
      </c>
      <c r="M159" s="193" t="s">
        <v>224</v>
      </c>
      <c r="N159" s="193" t="s">
        <v>224</v>
      </c>
      <c r="O159" s="193" t="s">
        <v>138</v>
      </c>
      <c r="P159" s="273"/>
      <c r="Q159" s="273"/>
    </row>
    <row r="160" spans="2:17" s="190" customFormat="1" ht="73.5" customHeight="1" x14ac:dyDescent="0.2">
      <c r="B160" s="191" t="s">
        <v>264</v>
      </c>
      <c r="C160" s="192" t="s">
        <v>430</v>
      </c>
      <c r="D160" s="192" t="s">
        <v>283</v>
      </c>
      <c r="E160" s="192">
        <v>36722596</v>
      </c>
      <c r="F160" s="193" t="s">
        <v>266</v>
      </c>
      <c r="G160" s="192" t="s">
        <v>284</v>
      </c>
      <c r="H160" s="194">
        <v>38562</v>
      </c>
      <c r="I160" s="195">
        <v>107773</v>
      </c>
      <c r="J160" s="192" t="s">
        <v>285</v>
      </c>
      <c r="K160" s="196" t="s">
        <v>286</v>
      </c>
      <c r="L160" s="202" t="s">
        <v>68</v>
      </c>
      <c r="M160" s="193" t="s">
        <v>138</v>
      </c>
      <c r="N160" s="193" t="s">
        <v>224</v>
      </c>
      <c r="O160" s="193" t="s">
        <v>138</v>
      </c>
      <c r="P160" s="273" t="s">
        <v>439</v>
      </c>
      <c r="Q160" s="273"/>
    </row>
    <row r="161" spans="2:18" s="190" customFormat="1" ht="61.5" customHeight="1" x14ac:dyDescent="0.2">
      <c r="B161" s="191" t="s">
        <v>287</v>
      </c>
      <c r="C161" s="192" t="s">
        <v>424</v>
      </c>
      <c r="D161" s="192" t="s">
        <v>288</v>
      </c>
      <c r="E161" s="192">
        <v>57425278</v>
      </c>
      <c r="F161" s="193" t="s">
        <v>278</v>
      </c>
      <c r="G161" s="192" t="s">
        <v>289</v>
      </c>
      <c r="H161" s="194">
        <v>36144</v>
      </c>
      <c r="I161" s="195" t="s">
        <v>290</v>
      </c>
      <c r="J161" s="192" t="s">
        <v>291</v>
      </c>
      <c r="K161" s="196" t="s">
        <v>292</v>
      </c>
      <c r="L161" s="202" t="s">
        <v>245</v>
      </c>
      <c r="M161" s="193" t="s">
        <v>138</v>
      </c>
      <c r="N161" s="193" t="s">
        <v>224</v>
      </c>
      <c r="O161" s="193" t="s">
        <v>138</v>
      </c>
      <c r="P161" s="273"/>
      <c r="Q161" s="273"/>
    </row>
    <row r="162" spans="2:18" s="190" customFormat="1" ht="67.5" customHeight="1" x14ac:dyDescent="0.2">
      <c r="B162" s="191" t="s">
        <v>293</v>
      </c>
      <c r="C162" s="192" t="s">
        <v>424</v>
      </c>
      <c r="D162" s="192" t="s">
        <v>294</v>
      </c>
      <c r="E162" s="192">
        <v>1079658918</v>
      </c>
      <c r="F162" s="193" t="s">
        <v>266</v>
      </c>
      <c r="G162" s="192" t="s">
        <v>295</v>
      </c>
      <c r="H162" s="194">
        <v>41725</v>
      </c>
      <c r="I162" s="195"/>
      <c r="J162" s="192" t="s">
        <v>296</v>
      </c>
      <c r="K162" s="196" t="s">
        <v>297</v>
      </c>
      <c r="L162" s="202" t="s">
        <v>245</v>
      </c>
      <c r="M162" s="193" t="s">
        <v>138</v>
      </c>
      <c r="N162" s="193" t="s">
        <v>224</v>
      </c>
      <c r="O162" s="193" t="s">
        <v>138</v>
      </c>
      <c r="P162" s="273"/>
      <c r="Q162" s="273"/>
    </row>
    <row r="163" spans="2:18" s="190" customFormat="1" ht="90.75" customHeight="1" x14ac:dyDescent="0.2">
      <c r="B163" s="191" t="s">
        <v>298</v>
      </c>
      <c r="C163" s="195" t="s">
        <v>299</v>
      </c>
      <c r="D163" s="195" t="s">
        <v>300</v>
      </c>
      <c r="E163" s="201">
        <v>64869259</v>
      </c>
      <c r="F163" s="165" t="s">
        <v>301</v>
      </c>
      <c r="G163" s="165" t="s">
        <v>302</v>
      </c>
      <c r="H163" s="221">
        <v>37792</v>
      </c>
      <c r="I163" s="195" t="s">
        <v>159</v>
      </c>
      <c r="J163" s="165" t="s">
        <v>303</v>
      </c>
      <c r="K163" s="202" t="s">
        <v>304</v>
      </c>
      <c r="L163" s="199" t="s">
        <v>67</v>
      </c>
      <c r="M163" s="195" t="s">
        <v>138</v>
      </c>
      <c r="N163" s="203" t="s">
        <v>138</v>
      </c>
      <c r="O163" s="193" t="s">
        <v>138</v>
      </c>
      <c r="P163" s="280"/>
      <c r="Q163" s="280"/>
      <c r="R163" s="204"/>
    </row>
    <row r="164" spans="2:18" s="190" customFormat="1" ht="95.25" customHeight="1" x14ac:dyDescent="0.2">
      <c r="B164" s="191" t="s">
        <v>298</v>
      </c>
      <c r="C164" s="195" t="s">
        <v>299</v>
      </c>
      <c r="D164" s="165" t="s">
        <v>305</v>
      </c>
      <c r="E164" s="201">
        <v>39068918</v>
      </c>
      <c r="F164" s="195" t="s">
        <v>306</v>
      </c>
      <c r="G164" s="165" t="s">
        <v>307</v>
      </c>
      <c r="H164" s="221">
        <v>36511</v>
      </c>
      <c r="I164" s="195">
        <v>21779</v>
      </c>
      <c r="J164" s="165" t="s">
        <v>303</v>
      </c>
      <c r="K164" s="202" t="s">
        <v>308</v>
      </c>
      <c r="L164" s="199" t="s">
        <v>67</v>
      </c>
      <c r="M164" s="195" t="s">
        <v>138</v>
      </c>
      <c r="N164" s="203" t="s">
        <v>138</v>
      </c>
      <c r="O164" s="193" t="s">
        <v>138</v>
      </c>
      <c r="P164" s="280"/>
      <c r="Q164" s="280"/>
      <c r="R164" s="204"/>
    </row>
    <row r="165" spans="2:18" s="190" customFormat="1" ht="47.25" customHeight="1" x14ac:dyDescent="0.2">
      <c r="B165" s="191" t="s">
        <v>298</v>
      </c>
      <c r="C165" s="195" t="s">
        <v>299</v>
      </c>
      <c r="D165" s="165" t="s">
        <v>309</v>
      </c>
      <c r="E165" s="201">
        <v>57449704</v>
      </c>
      <c r="F165" s="195" t="s">
        <v>310</v>
      </c>
      <c r="G165" s="165" t="s">
        <v>311</v>
      </c>
      <c r="H165" s="221">
        <v>40081</v>
      </c>
      <c r="I165" s="195" t="s">
        <v>159</v>
      </c>
      <c r="J165" s="165" t="s">
        <v>312</v>
      </c>
      <c r="K165" s="202" t="s">
        <v>313</v>
      </c>
      <c r="L165" s="199" t="s">
        <v>67</v>
      </c>
      <c r="M165" s="195" t="s">
        <v>138</v>
      </c>
      <c r="N165" s="203" t="s">
        <v>138</v>
      </c>
      <c r="O165" s="193" t="s">
        <v>138</v>
      </c>
      <c r="P165" s="280"/>
      <c r="Q165" s="280"/>
      <c r="R165" s="204"/>
    </row>
    <row r="166" spans="2:18" s="190" customFormat="1" ht="60.75" customHeight="1" x14ac:dyDescent="0.2">
      <c r="B166" s="191" t="s">
        <v>314</v>
      </c>
      <c r="C166" s="195" t="s">
        <v>315</v>
      </c>
      <c r="D166" s="165" t="s">
        <v>316</v>
      </c>
      <c r="E166" s="201">
        <v>1120741244</v>
      </c>
      <c r="F166" s="195" t="s">
        <v>317</v>
      </c>
      <c r="G166" s="165" t="s">
        <v>318</v>
      </c>
      <c r="H166" s="221">
        <v>40892</v>
      </c>
      <c r="I166" s="195">
        <v>130048</v>
      </c>
      <c r="J166" s="165"/>
      <c r="K166" s="202"/>
      <c r="L166" s="199"/>
      <c r="M166" s="195" t="s">
        <v>138</v>
      </c>
      <c r="N166" s="203" t="s">
        <v>138</v>
      </c>
      <c r="O166" s="193" t="s">
        <v>138</v>
      </c>
      <c r="P166" s="280" t="s">
        <v>319</v>
      </c>
      <c r="Q166" s="280"/>
      <c r="R166" s="204"/>
    </row>
    <row r="167" spans="2:18" s="190" customFormat="1" ht="67.5" customHeight="1" x14ac:dyDescent="0.2">
      <c r="B167" s="191" t="s">
        <v>314</v>
      </c>
      <c r="C167" s="195" t="s">
        <v>315</v>
      </c>
      <c r="D167" s="165" t="s">
        <v>320</v>
      </c>
      <c r="E167" s="201">
        <v>39099183</v>
      </c>
      <c r="F167" s="195" t="s">
        <v>317</v>
      </c>
      <c r="G167" s="165" t="s">
        <v>321</v>
      </c>
      <c r="H167" s="221">
        <v>38912</v>
      </c>
      <c r="I167" s="195">
        <v>103157</v>
      </c>
      <c r="J167" s="165" t="s">
        <v>322</v>
      </c>
      <c r="K167" s="202" t="s">
        <v>323</v>
      </c>
      <c r="L167" s="199" t="s">
        <v>67</v>
      </c>
      <c r="M167" s="195" t="s">
        <v>138</v>
      </c>
      <c r="N167" s="203" t="s">
        <v>138</v>
      </c>
      <c r="O167" s="193" t="s">
        <v>138</v>
      </c>
      <c r="P167" s="280"/>
      <c r="Q167" s="280"/>
      <c r="R167" s="204"/>
    </row>
    <row r="168" spans="2:18" s="190" customFormat="1" ht="78.75" customHeight="1" x14ac:dyDescent="0.2">
      <c r="B168" s="191" t="s">
        <v>314</v>
      </c>
      <c r="C168" s="195" t="s">
        <v>315</v>
      </c>
      <c r="D168" s="165" t="s">
        <v>324</v>
      </c>
      <c r="E168" s="201">
        <v>1079656143</v>
      </c>
      <c r="F168" s="195" t="s">
        <v>317</v>
      </c>
      <c r="G168" s="165" t="s">
        <v>325</v>
      </c>
      <c r="H168" s="221">
        <v>41180</v>
      </c>
      <c r="I168" s="195">
        <v>134627</v>
      </c>
      <c r="J168" s="165" t="s">
        <v>326</v>
      </c>
      <c r="K168" s="202" t="s">
        <v>327</v>
      </c>
      <c r="L168" s="199" t="s">
        <v>67</v>
      </c>
      <c r="M168" s="195" t="s">
        <v>138</v>
      </c>
      <c r="N168" s="203" t="s">
        <v>138</v>
      </c>
      <c r="O168" s="193" t="s">
        <v>138</v>
      </c>
      <c r="P168" s="280"/>
      <c r="Q168" s="280"/>
      <c r="R168" s="204"/>
    </row>
    <row r="169" spans="2:18" s="229" customFormat="1" ht="53.25" customHeight="1" x14ac:dyDescent="0.2">
      <c r="B169" s="226" t="s">
        <v>314</v>
      </c>
      <c r="C169" s="227" t="s">
        <v>315</v>
      </c>
      <c r="D169" s="225" t="s">
        <v>328</v>
      </c>
      <c r="E169" s="235">
        <v>57463873</v>
      </c>
      <c r="F169" s="227" t="s">
        <v>317</v>
      </c>
      <c r="G169" s="225" t="s">
        <v>329</v>
      </c>
      <c r="H169" s="228">
        <v>40082</v>
      </c>
      <c r="I169" s="227">
        <v>112671</v>
      </c>
      <c r="J169" s="225"/>
      <c r="K169" s="230"/>
      <c r="L169" s="236"/>
      <c r="M169" s="227" t="s">
        <v>138</v>
      </c>
      <c r="N169" s="237" t="s">
        <v>223</v>
      </c>
      <c r="O169" s="227" t="s">
        <v>138</v>
      </c>
      <c r="P169" s="279" t="s">
        <v>434</v>
      </c>
      <c r="Q169" s="279"/>
    </row>
    <row r="170" spans="2:18" s="190" customFormat="1" ht="72" customHeight="1" x14ac:dyDescent="0.2">
      <c r="B170" s="191" t="s">
        <v>314</v>
      </c>
      <c r="C170" s="195" t="s">
        <v>315</v>
      </c>
      <c r="D170" s="165" t="s">
        <v>330</v>
      </c>
      <c r="E170" s="201">
        <v>39461541</v>
      </c>
      <c r="F170" s="195" t="s">
        <v>317</v>
      </c>
      <c r="G170" s="165" t="s">
        <v>331</v>
      </c>
      <c r="H170" s="221">
        <v>41908</v>
      </c>
      <c r="I170" s="195"/>
      <c r="J170" s="165"/>
      <c r="K170" s="202"/>
      <c r="L170" s="199"/>
      <c r="M170" s="195" t="s">
        <v>138</v>
      </c>
      <c r="N170" s="203" t="s">
        <v>138</v>
      </c>
      <c r="O170" s="193" t="s">
        <v>138</v>
      </c>
      <c r="P170" s="280" t="s">
        <v>319</v>
      </c>
      <c r="Q170" s="280"/>
      <c r="R170" s="204"/>
    </row>
    <row r="171" spans="2:18" s="204" customFormat="1" ht="65.25" customHeight="1" x14ac:dyDescent="0.2">
      <c r="B171" s="191" t="s">
        <v>314</v>
      </c>
      <c r="C171" s="195" t="s">
        <v>315</v>
      </c>
      <c r="D171" s="165" t="s">
        <v>332</v>
      </c>
      <c r="E171" s="201">
        <v>8685323</v>
      </c>
      <c r="F171" s="195" t="s">
        <v>333</v>
      </c>
      <c r="G171" s="165" t="s">
        <v>334</v>
      </c>
      <c r="H171" s="221"/>
      <c r="I171" s="195">
        <v>113169</v>
      </c>
      <c r="J171" s="165"/>
      <c r="K171" s="202"/>
      <c r="L171" s="202"/>
      <c r="M171" s="195" t="s">
        <v>138</v>
      </c>
      <c r="N171" s="203" t="s">
        <v>138</v>
      </c>
      <c r="O171" s="193" t="s">
        <v>138</v>
      </c>
      <c r="P171" s="280" t="s">
        <v>319</v>
      </c>
      <c r="Q171" s="280"/>
    </row>
    <row r="172" spans="2:18" s="190" customFormat="1" ht="104.25" customHeight="1" x14ac:dyDescent="0.2">
      <c r="B172" s="191" t="s">
        <v>335</v>
      </c>
      <c r="C172" s="192" t="s">
        <v>424</v>
      </c>
      <c r="D172" s="192" t="s">
        <v>336</v>
      </c>
      <c r="E172" s="192">
        <v>36576001</v>
      </c>
      <c r="F172" s="192" t="s">
        <v>337</v>
      </c>
      <c r="G172" s="192" t="s">
        <v>338</v>
      </c>
      <c r="H172" s="194">
        <v>37155</v>
      </c>
      <c r="I172" s="195"/>
      <c r="J172" s="192" t="s">
        <v>250</v>
      </c>
      <c r="K172" s="196" t="s">
        <v>339</v>
      </c>
      <c r="L172" s="202" t="s">
        <v>245</v>
      </c>
      <c r="M172" s="193" t="s">
        <v>138</v>
      </c>
      <c r="N172" s="193" t="s">
        <v>224</v>
      </c>
      <c r="O172" s="193" t="s">
        <v>138</v>
      </c>
      <c r="P172" s="273"/>
      <c r="Q172" s="273"/>
    </row>
    <row r="173" spans="2:18" s="229" customFormat="1" ht="90.75" customHeight="1" x14ac:dyDescent="0.2">
      <c r="B173" s="226" t="s">
        <v>340</v>
      </c>
      <c r="C173" s="225" t="s">
        <v>424</v>
      </c>
      <c r="D173" s="225" t="s">
        <v>341</v>
      </c>
      <c r="E173" s="225">
        <v>1082243062</v>
      </c>
      <c r="F173" s="227" t="s">
        <v>266</v>
      </c>
      <c r="G173" s="225" t="s">
        <v>338</v>
      </c>
      <c r="H173" s="228">
        <v>41614</v>
      </c>
      <c r="I173" s="227">
        <v>140835</v>
      </c>
      <c r="J173" s="225" t="s">
        <v>342</v>
      </c>
      <c r="K173" s="226" t="s">
        <v>343</v>
      </c>
      <c r="L173" s="230" t="s">
        <v>231</v>
      </c>
      <c r="M173" s="227" t="s">
        <v>138</v>
      </c>
      <c r="N173" s="227" t="s">
        <v>223</v>
      </c>
      <c r="O173" s="227" t="s">
        <v>138</v>
      </c>
      <c r="P173" s="279" t="s">
        <v>434</v>
      </c>
      <c r="Q173" s="279"/>
    </row>
    <row r="174" spans="2:18" s="190" customFormat="1" ht="84" x14ac:dyDescent="0.2">
      <c r="B174" s="191" t="s">
        <v>344</v>
      </c>
      <c r="C174" s="192" t="s">
        <v>425</v>
      </c>
      <c r="D174" s="192" t="s">
        <v>345</v>
      </c>
      <c r="E174" s="192">
        <v>57418717</v>
      </c>
      <c r="F174" s="193" t="s">
        <v>346</v>
      </c>
      <c r="G174" s="192" t="s">
        <v>289</v>
      </c>
      <c r="H174" s="194">
        <v>36000</v>
      </c>
      <c r="I174" s="195">
        <v>97916</v>
      </c>
      <c r="J174" s="192" t="s">
        <v>273</v>
      </c>
      <c r="K174" s="196" t="s">
        <v>347</v>
      </c>
      <c r="L174" s="202" t="s">
        <v>245</v>
      </c>
      <c r="M174" s="193" t="s">
        <v>138</v>
      </c>
      <c r="N174" s="193" t="s">
        <v>224</v>
      </c>
      <c r="O174" s="193" t="s">
        <v>138</v>
      </c>
      <c r="P174" s="273"/>
      <c r="Q174" s="273"/>
    </row>
    <row r="175" spans="2:18" s="190" customFormat="1" ht="77.25" customHeight="1" x14ac:dyDescent="0.2">
      <c r="B175" s="191" t="s">
        <v>344</v>
      </c>
      <c r="C175" s="192" t="s">
        <v>425</v>
      </c>
      <c r="D175" s="192" t="s">
        <v>348</v>
      </c>
      <c r="E175" s="192">
        <v>39016777</v>
      </c>
      <c r="F175" s="193" t="s">
        <v>349</v>
      </c>
      <c r="G175" s="192" t="s">
        <v>139</v>
      </c>
      <c r="H175" s="194" t="s">
        <v>139</v>
      </c>
      <c r="I175" s="195"/>
      <c r="J175" s="192" t="s">
        <v>350</v>
      </c>
      <c r="K175" s="196" t="s">
        <v>351</v>
      </c>
      <c r="L175" s="202" t="s">
        <v>245</v>
      </c>
      <c r="M175" s="193" t="s">
        <v>138</v>
      </c>
      <c r="N175" s="193" t="s">
        <v>224</v>
      </c>
      <c r="O175" s="193" t="s">
        <v>138</v>
      </c>
      <c r="P175" s="279" t="s">
        <v>438</v>
      </c>
      <c r="Q175" s="279"/>
    </row>
    <row r="176" spans="2:18" s="190" customFormat="1" ht="132" customHeight="1" x14ac:dyDescent="0.2">
      <c r="B176" s="191" t="s">
        <v>352</v>
      </c>
      <c r="C176" s="192" t="s">
        <v>426</v>
      </c>
      <c r="D176" s="192" t="s">
        <v>353</v>
      </c>
      <c r="E176" s="192">
        <v>1082879484</v>
      </c>
      <c r="F176" s="193" t="s">
        <v>333</v>
      </c>
      <c r="G176" s="192" t="s">
        <v>354</v>
      </c>
      <c r="H176" s="194">
        <v>41754</v>
      </c>
      <c r="I176" s="195">
        <v>145886</v>
      </c>
      <c r="J176" s="192" t="s">
        <v>355</v>
      </c>
      <c r="K176" s="196" t="s">
        <v>356</v>
      </c>
      <c r="L176" s="202" t="s">
        <v>231</v>
      </c>
      <c r="M176" s="193" t="s">
        <v>138</v>
      </c>
      <c r="N176" s="193" t="s">
        <v>224</v>
      </c>
      <c r="O176" s="193" t="s">
        <v>138</v>
      </c>
      <c r="P176" s="279" t="s">
        <v>437</v>
      </c>
      <c r="Q176" s="279"/>
    </row>
    <row r="177" spans="2:17" s="190" customFormat="1" ht="60.75" customHeight="1" x14ac:dyDescent="0.2">
      <c r="B177" s="191" t="s">
        <v>352</v>
      </c>
      <c r="C177" s="192" t="s">
        <v>426</v>
      </c>
      <c r="D177" s="192" t="s">
        <v>357</v>
      </c>
      <c r="E177" s="192">
        <v>36724992</v>
      </c>
      <c r="F177" s="193" t="s">
        <v>227</v>
      </c>
      <c r="G177" s="192" t="s">
        <v>228</v>
      </c>
      <c r="H177" s="194">
        <v>39073</v>
      </c>
      <c r="I177" s="195">
        <v>133836</v>
      </c>
      <c r="J177" s="192" t="s">
        <v>358</v>
      </c>
      <c r="K177" s="196" t="s">
        <v>359</v>
      </c>
      <c r="L177" s="202" t="s">
        <v>245</v>
      </c>
      <c r="M177" s="193" t="s">
        <v>138</v>
      </c>
      <c r="N177" s="193" t="s">
        <v>224</v>
      </c>
      <c r="O177" s="193" t="s">
        <v>138</v>
      </c>
      <c r="P177" s="273"/>
      <c r="Q177" s="273"/>
    </row>
    <row r="178" spans="2:17" s="190" customFormat="1" ht="93" customHeight="1" x14ac:dyDescent="0.2">
      <c r="B178" s="191" t="s">
        <v>352</v>
      </c>
      <c r="C178" s="192" t="s">
        <v>426</v>
      </c>
      <c r="D178" s="192" t="s">
        <v>360</v>
      </c>
      <c r="E178" s="192">
        <v>1082904326</v>
      </c>
      <c r="F178" s="193" t="s">
        <v>333</v>
      </c>
      <c r="G178" s="192" t="s">
        <v>354</v>
      </c>
      <c r="H178" s="194">
        <v>41614</v>
      </c>
      <c r="I178" s="195"/>
      <c r="J178" s="192"/>
      <c r="K178" s="196"/>
      <c r="L178" s="202" t="s">
        <v>68</v>
      </c>
      <c r="M178" s="193" t="s">
        <v>138</v>
      </c>
      <c r="N178" s="193" t="s">
        <v>224</v>
      </c>
      <c r="O178" s="193" t="s">
        <v>138</v>
      </c>
      <c r="P178" s="273" t="s">
        <v>436</v>
      </c>
      <c r="Q178" s="273"/>
    </row>
    <row r="179" spans="2:17" s="190" customFormat="1" ht="109.5" customHeight="1" x14ac:dyDescent="0.2">
      <c r="B179" s="191" t="s">
        <v>352</v>
      </c>
      <c r="C179" s="192" t="s">
        <v>426</v>
      </c>
      <c r="D179" s="192" t="s">
        <v>361</v>
      </c>
      <c r="E179" s="192">
        <v>1017142093</v>
      </c>
      <c r="F179" s="193" t="s">
        <v>333</v>
      </c>
      <c r="G179" s="192" t="s">
        <v>362</v>
      </c>
      <c r="H179" s="194" t="s">
        <v>363</v>
      </c>
      <c r="I179" s="195"/>
      <c r="J179" s="192" t="s">
        <v>364</v>
      </c>
      <c r="K179" s="196" t="s">
        <v>365</v>
      </c>
      <c r="L179" s="202" t="s">
        <v>245</v>
      </c>
      <c r="M179" s="193" t="s">
        <v>224</v>
      </c>
      <c r="N179" s="193" t="s">
        <v>224</v>
      </c>
      <c r="O179" s="193" t="s">
        <v>138</v>
      </c>
      <c r="P179" s="279" t="s">
        <v>366</v>
      </c>
      <c r="Q179" s="279"/>
    </row>
    <row r="180" spans="2:17" s="25" customFormat="1" x14ac:dyDescent="0.25">
      <c r="B180" s="84"/>
      <c r="C180" s="153"/>
      <c r="D180" s="153"/>
      <c r="E180" s="169"/>
      <c r="F180" s="169"/>
      <c r="G180" s="153"/>
      <c r="H180" s="159"/>
      <c r="I180" s="2"/>
      <c r="J180" s="2"/>
      <c r="K180" s="84"/>
      <c r="L180" s="83"/>
      <c r="M180" s="169"/>
      <c r="N180" s="169"/>
      <c r="O180" s="169"/>
      <c r="P180" s="162"/>
      <c r="Q180" s="163"/>
    </row>
    <row r="181" spans="2:17" s="25" customFormat="1" x14ac:dyDescent="0.25">
      <c r="B181" s="84"/>
      <c r="C181" s="153"/>
      <c r="D181" s="153"/>
      <c r="E181" s="153"/>
      <c r="F181" s="49"/>
      <c r="G181" s="153"/>
      <c r="H181" s="159"/>
      <c r="I181" s="2"/>
      <c r="J181" s="153"/>
      <c r="K181" s="84"/>
      <c r="L181" s="84"/>
      <c r="M181" s="49"/>
      <c r="N181" s="50"/>
      <c r="O181" s="49"/>
      <c r="P181" s="305"/>
      <c r="Q181" s="305"/>
    </row>
    <row r="183" spans="2:17" ht="15.75" thickBot="1" x14ac:dyDescent="0.3"/>
    <row r="184" spans="2:17" ht="27" thickBot="1" x14ac:dyDescent="0.3">
      <c r="B184" s="283" t="s">
        <v>43</v>
      </c>
      <c r="C184" s="284"/>
      <c r="D184" s="284"/>
      <c r="E184" s="284"/>
      <c r="F184" s="284"/>
      <c r="G184" s="284"/>
      <c r="H184" s="284"/>
      <c r="I184" s="284"/>
      <c r="J184" s="284"/>
      <c r="K184" s="284"/>
      <c r="L184" s="284"/>
      <c r="M184" s="284"/>
      <c r="N184" s="285"/>
    </row>
    <row r="186" spans="2:17" x14ac:dyDescent="0.25">
      <c r="B186" s="106"/>
    </row>
    <row r="187" spans="2:17" ht="46.15" customHeight="1" x14ac:dyDescent="0.25">
      <c r="B187" s="59" t="s">
        <v>33</v>
      </c>
      <c r="C187" s="59" t="s">
        <v>44</v>
      </c>
      <c r="D187" s="276" t="s">
        <v>3</v>
      </c>
      <c r="E187" s="278"/>
    </row>
    <row r="188" spans="2:17" ht="70.5" customHeight="1" x14ac:dyDescent="0.25">
      <c r="B188" s="60" t="s">
        <v>127</v>
      </c>
      <c r="C188" s="54" t="s">
        <v>138</v>
      </c>
      <c r="D188" s="289" t="s">
        <v>168</v>
      </c>
      <c r="E188" s="289"/>
    </row>
    <row r="191" spans="2:17" ht="26.25" x14ac:dyDescent="0.25">
      <c r="B191" s="281" t="s">
        <v>61</v>
      </c>
      <c r="C191" s="282"/>
      <c r="D191" s="282"/>
      <c r="E191" s="282"/>
      <c r="F191" s="282"/>
      <c r="G191" s="282"/>
      <c r="H191" s="282"/>
      <c r="I191" s="282"/>
      <c r="J191" s="282"/>
      <c r="K191" s="282"/>
      <c r="L191" s="282"/>
      <c r="M191" s="282"/>
      <c r="N191" s="282"/>
      <c r="O191" s="282"/>
      <c r="P191" s="282"/>
    </row>
    <row r="193" spans="1:26" ht="15.75" thickBot="1" x14ac:dyDescent="0.3"/>
    <row r="194" spans="1:26" ht="27" thickBot="1" x14ac:dyDescent="0.3">
      <c r="B194" s="283" t="s">
        <v>51</v>
      </c>
      <c r="C194" s="284"/>
      <c r="D194" s="284"/>
      <c r="E194" s="284"/>
      <c r="F194" s="284"/>
      <c r="G194" s="284"/>
      <c r="H194" s="284"/>
      <c r="I194" s="284"/>
      <c r="J194" s="284"/>
      <c r="K194" s="284"/>
      <c r="L194" s="284"/>
      <c r="M194" s="284"/>
      <c r="N194" s="285"/>
    </row>
    <row r="196" spans="1:26" ht="15.75" thickBot="1" x14ac:dyDescent="0.3">
      <c r="B196" s="106" t="s">
        <v>186</v>
      </c>
      <c r="M196" s="56"/>
      <c r="N196" s="56"/>
    </row>
    <row r="197" spans="1:26" s="93" customFormat="1" ht="109.5" customHeight="1" x14ac:dyDescent="0.25">
      <c r="B197" s="102" t="s">
        <v>144</v>
      </c>
      <c r="C197" s="102" t="s">
        <v>145</v>
      </c>
      <c r="D197" s="102" t="s">
        <v>146</v>
      </c>
      <c r="E197" s="102" t="s">
        <v>42</v>
      </c>
      <c r="F197" s="102" t="s">
        <v>22</v>
      </c>
      <c r="G197" s="102" t="s">
        <v>104</v>
      </c>
      <c r="H197" s="102" t="s">
        <v>17</v>
      </c>
      <c r="I197" s="102" t="s">
        <v>10</v>
      </c>
      <c r="J197" s="102" t="s">
        <v>31</v>
      </c>
      <c r="K197" s="102" t="s">
        <v>58</v>
      </c>
      <c r="L197" s="102" t="s">
        <v>20</v>
      </c>
      <c r="M197" s="89" t="s">
        <v>26</v>
      </c>
      <c r="N197" s="102" t="s">
        <v>147</v>
      </c>
      <c r="O197" s="102" t="s">
        <v>35</v>
      </c>
      <c r="P197" s="103" t="s">
        <v>11</v>
      </c>
      <c r="Q197" s="103" t="s">
        <v>19</v>
      </c>
    </row>
    <row r="198" spans="1:26" s="98" customFormat="1" ht="45" x14ac:dyDescent="0.25">
      <c r="A198" s="40"/>
      <c r="B198" s="43" t="s">
        <v>160</v>
      </c>
      <c r="C198" s="99" t="s">
        <v>160</v>
      </c>
      <c r="D198" s="99" t="s">
        <v>161</v>
      </c>
      <c r="E198" s="150" t="s">
        <v>162</v>
      </c>
      <c r="F198" s="95" t="s">
        <v>138</v>
      </c>
      <c r="G198" s="95">
        <v>0</v>
      </c>
      <c r="H198" s="96">
        <v>40921</v>
      </c>
      <c r="I198" s="96">
        <v>41274</v>
      </c>
      <c r="J198" s="96" t="s">
        <v>139</v>
      </c>
      <c r="K198" s="149">
        <v>9</v>
      </c>
      <c r="L198" s="149">
        <v>0</v>
      </c>
      <c r="M198" s="149">
        <v>1260</v>
      </c>
      <c r="N198" s="149">
        <v>0</v>
      </c>
      <c r="O198" s="22">
        <v>663975174</v>
      </c>
      <c r="P198" s="160">
        <v>72</v>
      </c>
      <c r="Q198" s="140"/>
      <c r="R198" s="97"/>
      <c r="S198" s="97"/>
      <c r="T198" s="97"/>
      <c r="U198" s="97"/>
      <c r="V198" s="97"/>
      <c r="W198" s="97"/>
      <c r="X198" s="97"/>
      <c r="Y198" s="97"/>
      <c r="Z198" s="97"/>
    </row>
    <row r="199" spans="1:26" s="98" customFormat="1" ht="113.25" customHeight="1" x14ac:dyDescent="0.25">
      <c r="A199" s="40"/>
      <c r="B199" s="43" t="s">
        <v>160</v>
      </c>
      <c r="C199" s="99" t="s">
        <v>160</v>
      </c>
      <c r="D199" s="99" t="s">
        <v>161</v>
      </c>
      <c r="E199" s="150" t="s">
        <v>167</v>
      </c>
      <c r="F199" s="95" t="s">
        <v>138</v>
      </c>
      <c r="G199" s="95">
        <v>0</v>
      </c>
      <c r="H199" s="96">
        <v>40557</v>
      </c>
      <c r="I199" s="96">
        <v>40908</v>
      </c>
      <c r="J199" s="96" t="s">
        <v>139</v>
      </c>
      <c r="K199" s="149">
        <v>9</v>
      </c>
      <c r="L199" s="149">
        <v>0</v>
      </c>
      <c r="M199" s="149">
        <v>135</v>
      </c>
      <c r="N199" s="149">
        <v>0</v>
      </c>
      <c r="O199" s="22">
        <v>229206571</v>
      </c>
      <c r="P199" s="160">
        <v>71</v>
      </c>
      <c r="Q199" s="140"/>
      <c r="R199" s="97"/>
      <c r="S199" s="97"/>
      <c r="T199" s="97"/>
      <c r="U199" s="97"/>
      <c r="V199" s="97"/>
      <c r="W199" s="97"/>
      <c r="X199" s="97"/>
      <c r="Y199" s="97"/>
      <c r="Z199" s="97"/>
    </row>
    <row r="200" spans="1:26" s="98" customFormat="1" x14ac:dyDescent="0.25">
      <c r="A200" s="40"/>
      <c r="B200" s="43" t="s">
        <v>16</v>
      </c>
      <c r="C200" s="100"/>
      <c r="D200" s="99"/>
      <c r="E200" s="149"/>
      <c r="F200" s="95"/>
      <c r="G200" s="95"/>
      <c r="H200" s="95"/>
      <c r="I200" s="96"/>
      <c r="J200" s="96"/>
      <c r="K200" s="101">
        <f>SUM(K198:K199)</f>
        <v>18</v>
      </c>
      <c r="L200" s="101">
        <f>SUM(L198:L199)</f>
        <v>0</v>
      </c>
      <c r="M200" s="151">
        <f>SUM(M198:M199)</f>
        <v>1395</v>
      </c>
      <c r="N200" s="101">
        <f>SUM(N198:N199)</f>
        <v>0</v>
      </c>
      <c r="O200" s="22"/>
      <c r="P200" s="22"/>
      <c r="Q200" s="141"/>
    </row>
    <row r="201" spans="1:26" s="98" customFormat="1" x14ac:dyDescent="0.25">
      <c r="A201" s="178"/>
      <c r="B201" s="179"/>
      <c r="C201" s="180"/>
      <c r="D201" s="181"/>
      <c r="E201" s="182"/>
      <c r="F201" s="183"/>
      <c r="G201" s="183"/>
      <c r="H201" s="183"/>
      <c r="I201" s="184"/>
      <c r="J201" s="184"/>
      <c r="K201" s="185"/>
      <c r="L201" s="185"/>
      <c r="M201" s="186"/>
      <c r="N201" s="185"/>
      <c r="O201" s="187"/>
      <c r="P201" s="187"/>
      <c r="Q201" s="188"/>
    </row>
    <row r="202" spans="1:26" ht="18.75" x14ac:dyDescent="0.25">
      <c r="B202" s="51" t="s">
        <v>32</v>
      </c>
      <c r="C202" s="189">
        <f>+K200</f>
        <v>18</v>
      </c>
      <c r="H202" s="26"/>
      <c r="I202" s="26"/>
      <c r="J202" s="26"/>
      <c r="K202" s="26"/>
      <c r="L202" s="26"/>
      <c r="M202" s="26"/>
      <c r="N202" s="25"/>
      <c r="O202" s="25"/>
      <c r="P202" s="25"/>
    </row>
    <row r="203" spans="1:26" s="98" customFormat="1" x14ac:dyDescent="0.25">
      <c r="A203" s="178"/>
      <c r="B203" s="179"/>
      <c r="C203" s="180"/>
      <c r="D203" s="181"/>
      <c r="E203" s="182"/>
      <c r="F203" s="183"/>
      <c r="G203" s="183"/>
      <c r="H203" s="183"/>
      <c r="I203" s="184"/>
      <c r="J203" s="184"/>
      <c r="K203" s="185"/>
      <c r="L203" s="185"/>
      <c r="M203" s="186"/>
      <c r="N203" s="185"/>
      <c r="O203" s="187"/>
      <c r="P203" s="187"/>
      <c r="Q203" s="188"/>
    </row>
    <row r="204" spans="1:26" s="98" customFormat="1" x14ac:dyDescent="0.25">
      <c r="A204" s="178"/>
      <c r="B204" s="179"/>
      <c r="C204" s="180"/>
      <c r="D204" s="181"/>
      <c r="E204" s="182"/>
      <c r="F204" s="183"/>
      <c r="G204" s="183"/>
      <c r="H204" s="183"/>
      <c r="I204" s="184"/>
      <c r="J204" s="184"/>
      <c r="K204" s="185"/>
      <c r="L204" s="185"/>
      <c r="M204" s="186"/>
      <c r="N204" s="185"/>
      <c r="O204" s="187"/>
      <c r="P204" s="187"/>
      <c r="Q204" s="188"/>
    </row>
    <row r="205" spans="1:26" ht="15.75" thickBot="1" x14ac:dyDescent="0.3">
      <c r="B205" s="106" t="s">
        <v>187</v>
      </c>
      <c r="M205" s="56"/>
      <c r="N205" s="56"/>
    </row>
    <row r="206" spans="1:26" s="93" customFormat="1" ht="109.5" customHeight="1" x14ac:dyDescent="0.25">
      <c r="B206" s="102" t="s">
        <v>144</v>
      </c>
      <c r="C206" s="102" t="s">
        <v>145</v>
      </c>
      <c r="D206" s="102" t="s">
        <v>146</v>
      </c>
      <c r="E206" s="102" t="s">
        <v>42</v>
      </c>
      <c r="F206" s="102" t="s">
        <v>22</v>
      </c>
      <c r="G206" s="102" t="s">
        <v>104</v>
      </c>
      <c r="H206" s="102" t="s">
        <v>17</v>
      </c>
      <c r="I206" s="102" t="s">
        <v>10</v>
      </c>
      <c r="J206" s="102" t="s">
        <v>31</v>
      </c>
      <c r="K206" s="102" t="s">
        <v>58</v>
      </c>
      <c r="L206" s="102" t="s">
        <v>20</v>
      </c>
      <c r="M206" s="89" t="s">
        <v>26</v>
      </c>
      <c r="N206" s="102" t="s">
        <v>147</v>
      </c>
      <c r="O206" s="102" t="s">
        <v>35</v>
      </c>
      <c r="P206" s="164" t="s">
        <v>11</v>
      </c>
      <c r="Q206" s="164" t="s">
        <v>19</v>
      </c>
    </row>
    <row r="207" spans="1:26" s="98" customFormat="1" ht="45" x14ac:dyDescent="0.25">
      <c r="A207" s="40"/>
      <c r="B207" s="43" t="s">
        <v>160</v>
      </c>
      <c r="C207" s="99" t="s">
        <v>160</v>
      </c>
      <c r="D207" s="99" t="s">
        <v>161</v>
      </c>
      <c r="E207" s="150" t="s">
        <v>215</v>
      </c>
      <c r="F207" s="95" t="s">
        <v>138</v>
      </c>
      <c r="G207" s="95"/>
      <c r="H207" s="96">
        <v>40940</v>
      </c>
      <c r="I207" s="96">
        <v>41274</v>
      </c>
      <c r="J207" s="96" t="s">
        <v>139</v>
      </c>
      <c r="K207" s="149">
        <v>7</v>
      </c>
      <c r="L207" s="149"/>
      <c r="M207" s="149">
        <v>135</v>
      </c>
      <c r="N207" s="149"/>
      <c r="O207" s="22">
        <v>151551983</v>
      </c>
      <c r="P207" s="160">
        <v>75</v>
      </c>
      <c r="Q207" s="171"/>
      <c r="R207" s="97"/>
      <c r="S207" s="97"/>
      <c r="T207" s="97"/>
      <c r="U207" s="97"/>
      <c r="V207" s="97"/>
      <c r="W207" s="97"/>
      <c r="X207" s="97"/>
      <c r="Y207" s="97"/>
      <c r="Z207" s="97"/>
    </row>
    <row r="208" spans="1:26" s="98" customFormat="1" ht="113.25" customHeight="1" x14ac:dyDescent="0.25">
      <c r="A208" s="40"/>
      <c r="B208" s="43" t="s">
        <v>160</v>
      </c>
      <c r="C208" s="99" t="s">
        <v>160</v>
      </c>
      <c r="D208" s="99" t="s">
        <v>161</v>
      </c>
      <c r="E208" s="150" t="s">
        <v>216</v>
      </c>
      <c r="F208" s="95" t="s">
        <v>138</v>
      </c>
      <c r="G208" s="95">
        <v>0</v>
      </c>
      <c r="H208" s="96">
        <v>40205</v>
      </c>
      <c r="I208" s="96">
        <v>40543</v>
      </c>
      <c r="J208" s="96" t="s">
        <v>139</v>
      </c>
      <c r="K208" s="149">
        <v>11</v>
      </c>
      <c r="L208" s="149"/>
      <c r="M208" s="149">
        <v>135</v>
      </c>
      <c r="N208" s="149"/>
      <c r="O208" s="22">
        <v>210323265</v>
      </c>
      <c r="P208" s="160">
        <v>71</v>
      </c>
      <c r="Q208" s="140"/>
      <c r="R208" s="97"/>
      <c r="S208" s="97"/>
      <c r="T208" s="97"/>
      <c r="U208" s="97"/>
      <c r="V208" s="97"/>
      <c r="W208" s="97"/>
      <c r="X208" s="97"/>
      <c r="Y208" s="97"/>
      <c r="Z208" s="97"/>
    </row>
    <row r="209" spans="1:26" s="98" customFormat="1" x14ac:dyDescent="0.25">
      <c r="A209" s="40"/>
      <c r="B209" s="43" t="s">
        <v>16</v>
      </c>
      <c r="C209" s="100"/>
      <c r="D209" s="99"/>
      <c r="E209" s="149"/>
      <c r="F209" s="95"/>
      <c r="G209" s="95"/>
      <c r="H209" s="95"/>
      <c r="I209" s="96"/>
      <c r="J209" s="96"/>
      <c r="K209" s="101">
        <f>SUM(K207:K208)</f>
        <v>18</v>
      </c>
      <c r="L209" s="101">
        <f>SUM(L207:L208)</f>
        <v>0</v>
      </c>
      <c r="M209" s="151">
        <f>SUM(M207:M208)</f>
        <v>270</v>
      </c>
      <c r="N209" s="101">
        <f>SUM(N207:N208)</f>
        <v>0</v>
      </c>
      <c r="O209" s="22"/>
      <c r="P209" s="22"/>
      <c r="Q209" s="141"/>
    </row>
    <row r="210" spans="1:26" s="98" customFormat="1" x14ac:dyDescent="0.25">
      <c r="A210" s="178"/>
      <c r="B210" s="179"/>
      <c r="C210" s="180"/>
      <c r="D210" s="181"/>
      <c r="E210" s="182"/>
      <c r="F210" s="183"/>
      <c r="G210" s="183"/>
      <c r="H210" s="183"/>
      <c r="I210" s="184"/>
      <c r="J210" s="184"/>
      <c r="K210" s="185"/>
      <c r="L210" s="185"/>
      <c r="M210" s="186"/>
      <c r="N210" s="185"/>
      <c r="O210" s="187"/>
      <c r="P210" s="187"/>
      <c r="Q210" s="188"/>
    </row>
    <row r="211" spans="1:26" ht="18.75" x14ac:dyDescent="0.25">
      <c r="B211" s="51" t="s">
        <v>32</v>
      </c>
      <c r="C211" s="189">
        <f>+K209</f>
        <v>18</v>
      </c>
      <c r="H211" s="26"/>
      <c r="I211" s="26"/>
      <c r="J211" s="26"/>
      <c r="K211" s="26"/>
      <c r="L211" s="26"/>
      <c r="M211" s="26"/>
      <c r="N211" s="25"/>
      <c r="O211" s="25"/>
      <c r="P211" s="25"/>
    </row>
    <row r="212" spans="1:26" s="98" customFormat="1" x14ac:dyDescent="0.25">
      <c r="A212" s="178"/>
      <c r="B212" s="179"/>
      <c r="C212" s="180"/>
      <c r="D212" s="181"/>
      <c r="E212" s="182"/>
      <c r="F212" s="183"/>
      <c r="G212" s="183"/>
      <c r="H212" s="183"/>
      <c r="I212" s="184"/>
      <c r="J212" s="184"/>
      <c r="K212" s="185"/>
      <c r="L212" s="185"/>
      <c r="M212" s="186"/>
      <c r="N212" s="185"/>
      <c r="O212" s="187"/>
      <c r="P212" s="187"/>
      <c r="Q212" s="188"/>
    </row>
    <row r="213" spans="1:26" s="98" customFormat="1" x14ac:dyDescent="0.25">
      <c r="A213" s="178"/>
      <c r="B213" s="179"/>
      <c r="C213" s="180"/>
      <c r="D213" s="181"/>
      <c r="E213" s="182"/>
      <c r="F213" s="183"/>
      <c r="G213" s="183"/>
      <c r="H213" s="183"/>
      <c r="I213" s="184"/>
      <c r="J213" s="184"/>
      <c r="K213" s="185"/>
      <c r="L213" s="185"/>
      <c r="M213" s="186"/>
      <c r="N213" s="185"/>
      <c r="O213" s="187"/>
      <c r="P213" s="187"/>
      <c r="Q213" s="188"/>
    </row>
    <row r="214" spans="1:26" ht="15.75" thickBot="1" x14ac:dyDescent="0.3">
      <c r="B214" s="106" t="s">
        <v>188</v>
      </c>
      <c r="M214" s="56"/>
      <c r="N214" s="56"/>
    </row>
    <row r="215" spans="1:26" s="93" customFormat="1" ht="109.5" customHeight="1" x14ac:dyDescent="0.25">
      <c r="B215" s="102" t="s">
        <v>144</v>
      </c>
      <c r="C215" s="102" t="s">
        <v>145</v>
      </c>
      <c r="D215" s="102" t="s">
        <v>146</v>
      </c>
      <c r="E215" s="102" t="s">
        <v>42</v>
      </c>
      <c r="F215" s="102" t="s">
        <v>22</v>
      </c>
      <c r="G215" s="102" t="s">
        <v>104</v>
      </c>
      <c r="H215" s="102" t="s">
        <v>17</v>
      </c>
      <c r="I215" s="102" t="s">
        <v>10</v>
      </c>
      <c r="J215" s="102" t="s">
        <v>31</v>
      </c>
      <c r="K215" s="102" t="s">
        <v>58</v>
      </c>
      <c r="L215" s="102" t="s">
        <v>20</v>
      </c>
      <c r="M215" s="89" t="s">
        <v>26</v>
      </c>
      <c r="N215" s="102" t="s">
        <v>147</v>
      </c>
      <c r="O215" s="102" t="s">
        <v>35</v>
      </c>
      <c r="P215" s="164" t="s">
        <v>11</v>
      </c>
      <c r="Q215" s="164" t="s">
        <v>19</v>
      </c>
    </row>
    <row r="216" spans="1:26" s="98" customFormat="1" ht="45" x14ac:dyDescent="0.25">
      <c r="A216" s="40"/>
      <c r="B216" s="43" t="s">
        <v>160</v>
      </c>
      <c r="C216" s="99" t="s">
        <v>160</v>
      </c>
      <c r="D216" s="99" t="s">
        <v>161</v>
      </c>
      <c r="E216" s="150" t="s">
        <v>217</v>
      </c>
      <c r="F216" s="95" t="s">
        <v>138</v>
      </c>
      <c r="G216" s="95"/>
      <c r="H216" s="96">
        <v>40205</v>
      </c>
      <c r="I216" s="96">
        <v>40543</v>
      </c>
      <c r="J216" s="96" t="s">
        <v>139</v>
      </c>
      <c r="K216" s="149">
        <v>6</v>
      </c>
      <c r="L216" s="149"/>
      <c r="M216" s="149">
        <v>1123</v>
      </c>
      <c r="N216" s="149"/>
      <c r="O216" s="22">
        <v>617673129</v>
      </c>
      <c r="P216" s="160">
        <v>71</v>
      </c>
      <c r="Q216" s="140"/>
      <c r="R216" s="97"/>
      <c r="S216" s="97"/>
      <c r="T216" s="97"/>
      <c r="U216" s="97"/>
      <c r="V216" s="97"/>
      <c r="W216" s="97"/>
      <c r="X216" s="97"/>
      <c r="Y216" s="97"/>
      <c r="Z216" s="97"/>
    </row>
    <row r="217" spans="1:26" s="98" customFormat="1" ht="113.25" customHeight="1" x14ac:dyDescent="0.25">
      <c r="A217" s="40"/>
      <c r="B217" s="43" t="s">
        <v>160</v>
      </c>
      <c r="C217" s="99" t="s">
        <v>160</v>
      </c>
      <c r="D217" s="99" t="s">
        <v>161</v>
      </c>
      <c r="E217" s="150" t="s">
        <v>218</v>
      </c>
      <c r="F217" s="95" t="s">
        <v>138</v>
      </c>
      <c r="G217" s="95"/>
      <c r="H217" s="96">
        <v>41150</v>
      </c>
      <c r="I217" s="96">
        <v>41274</v>
      </c>
      <c r="J217" s="96" t="s">
        <v>139</v>
      </c>
      <c r="K217" s="149">
        <v>4</v>
      </c>
      <c r="L217" s="96"/>
      <c r="M217" s="149">
        <v>417</v>
      </c>
      <c r="N217" s="88"/>
      <c r="O217" s="22">
        <v>74319128</v>
      </c>
      <c r="P217" s="160">
        <v>72</v>
      </c>
      <c r="Q217" s="140"/>
      <c r="R217" s="97"/>
      <c r="S217" s="97"/>
      <c r="T217" s="97"/>
      <c r="U217" s="97"/>
      <c r="V217" s="97"/>
      <c r="W217" s="97"/>
      <c r="X217" s="97"/>
      <c r="Y217" s="97"/>
      <c r="Z217" s="97"/>
    </row>
    <row r="218" spans="1:26" s="98" customFormat="1" ht="113.25" customHeight="1" x14ac:dyDescent="0.25">
      <c r="A218" s="40"/>
      <c r="B218" s="43" t="s">
        <v>160</v>
      </c>
      <c r="C218" s="99" t="s">
        <v>160</v>
      </c>
      <c r="D218" s="99" t="s">
        <v>161</v>
      </c>
      <c r="E218" s="150" t="s">
        <v>169</v>
      </c>
      <c r="F218" s="95" t="s">
        <v>138</v>
      </c>
      <c r="G218" s="95"/>
      <c r="H218" s="96">
        <v>41298</v>
      </c>
      <c r="I218" s="96">
        <v>41274</v>
      </c>
      <c r="J218" s="96" t="s">
        <v>139</v>
      </c>
      <c r="K218" s="149">
        <v>3</v>
      </c>
      <c r="L218" s="96"/>
      <c r="M218" s="149">
        <v>1020</v>
      </c>
      <c r="N218" s="88"/>
      <c r="O218" s="22">
        <v>949930489</v>
      </c>
      <c r="P218" s="160">
        <v>73</v>
      </c>
      <c r="Q218" s="140"/>
      <c r="R218" s="97"/>
      <c r="S218" s="97"/>
      <c r="T218" s="97"/>
      <c r="U218" s="97"/>
      <c r="V218" s="97"/>
      <c r="W218" s="97"/>
      <c r="X218" s="97"/>
      <c r="Y218" s="97"/>
      <c r="Z218" s="97"/>
    </row>
    <row r="219" spans="1:26" s="98" customFormat="1" ht="113.25" customHeight="1" x14ac:dyDescent="0.25">
      <c r="A219" s="40"/>
      <c r="B219" s="43" t="s">
        <v>160</v>
      </c>
      <c r="C219" s="99" t="s">
        <v>160</v>
      </c>
      <c r="D219" s="99" t="s">
        <v>161</v>
      </c>
      <c r="E219" s="150" t="s">
        <v>167</v>
      </c>
      <c r="F219" s="95" t="s">
        <v>138</v>
      </c>
      <c r="G219" s="95"/>
      <c r="H219" s="96">
        <v>40557</v>
      </c>
      <c r="I219" s="96">
        <v>40908</v>
      </c>
      <c r="J219" s="96" t="s">
        <v>139</v>
      </c>
      <c r="K219" s="149">
        <v>2</v>
      </c>
      <c r="L219" s="96"/>
      <c r="M219" s="149">
        <v>135</v>
      </c>
      <c r="N219" s="88"/>
      <c r="O219" s="22">
        <v>229206571</v>
      </c>
      <c r="P219" s="160">
        <v>71</v>
      </c>
      <c r="Q219" s="140"/>
      <c r="R219" s="97"/>
      <c r="S219" s="97"/>
      <c r="T219" s="97"/>
      <c r="U219" s="97"/>
      <c r="V219" s="97"/>
      <c r="W219" s="97"/>
      <c r="X219" s="97"/>
      <c r="Y219" s="97"/>
      <c r="Z219" s="97"/>
    </row>
    <row r="220" spans="1:26" s="98" customFormat="1" ht="113.25" customHeight="1" x14ac:dyDescent="0.25">
      <c r="A220" s="40"/>
      <c r="B220" s="43" t="s">
        <v>160</v>
      </c>
      <c r="C220" s="99" t="s">
        <v>160</v>
      </c>
      <c r="D220" s="99" t="s">
        <v>161</v>
      </c>
      <c r="E220" s="150" t="s">
        <v>443</v>
      </c>
      <c r="F220" s="95" t="s">
        <v>138</v>
      </c>
      <c r="G220" s="95"/>
      <c r="H220" s="96">
        <v>39839</v>
      </c>
      <c r="I220" s="96">
        <v>40178</v>
      </c>
      <c r="J220" s="96" t="s">
        <v>139</v>
      </c>
      <c r="K220" s="149">
        <v>3</v>
      </c>
      <c r="L220" s="96"/>
      <c r="M220" s="149">
        <v>720</v>
      </c>
      <c r="N220" s="88"/>
      <c r="O220" s="22">
        <v>639026496</v>
      </c>
      <c r="P220" s="160">
        <v>70</v>
      </c>
      <c r="Q220" s="140"/>
      <c r="R220" s="97"/>
      <c r="S220" s="97"/>
      <c r="T220" s="97"/>
      <c r="U220" s="97"/>
      <c r="V220" s="97"/>
      <c r="W220" s="97"/>
      <c r="X220" s="97"/>
      <c r="Y220" s="97"/>
      <c r="Z220" s="97"/>
    </row>
    <row r="221" spans="1:26" s="98" customFormat="1" x14ac:dyDescent="0.25">
      <c r="A221" s="40"/>
      <c r="B221" s="43" t="s">
        <v>16</v>
      </c>
      <c r="C221" s="100"/>
      <c r="D221" s="99"/>
      <c r="E221" s="149"/>
      <c r="F221" s="95"/>
      <c r="G221" s="95"/>
      <c r="H221" s="95"/>
      <c r="I221" s="96"/>
      <c r="J221" s="96"/>
      <c r="K221" s="151">
        <f>SUM(K216:K220)</f>
        <v>18</v>
      </c>
      <c r="L221" s="101">
        <f>SUM(L216:L217)</f>
        <v>0</v>
      </c>
      <c r="M221" s="151">
        <f>SUM(M216:M220)</f>
        <v>3415</v>
      </c>
      <c r="N221" s="101">
        <f>SUM(N216:N217)</f>
        <v>0</v>
      </c>
      <c r="O221" s="22"/>
      <c r="P221" s="22"/>
      <c r="Q221" s="141"/>
    </row>
    <row r="222" spans="1:26" s="98" customFormat="1" x14ac:dyDescent="0.25">
      <c r="A222" s="178"/>
      <c r="B222" s="179"/>
      <c r="C222" s="180"/>
      <c r="D222" s="181"/>
      <c r="E222" s="182"/>
      <c r="F222" s="183"/>
      <c r="G222" s="183"/>
      <c r="H222" s="183"/>
      <c r="I222" s="184"/>
      <c r="J222" s="184"/>
      <c r="K222" s="185"/>
      <c r="L222" s="185"/>
      <c r="M222" s="186"/>
      <c r="N222" s="185"/>
      <c r="O222" s="187"/>
      <c r="P222" s="187"/>
      <c r="Q222" s="188"/>
    </row>
    <row r="223" spans="1:26" x14ac:dyDescent="0.25">
      <c r="B223" s="25"/>
      <c r="C223" s="25"/>
      <c r="D223" s="25"/>
      <c r="E223" s="154"/>
      <c r="F223" s="25"/>
      <c r="G223" s="25"/>
      <c r="H223" s="25"/>
      <c r="I223" s="25"/>
      <c r="J223" s="25"/>
      <c r="K223" s="25"/>
      <c r="L223" s="25"/>
      <c r="M223" s="25"/>
      <c r="N223" s="25"/>
      <c r="O223" s="25"/>
      <c r="P223" s="25"/>
    </row>
    <row r="224" spans="1:26" ht="18.75" x14ac:dyDescent="0.25">
      <c r="B224" s="51" t="s">
        <v>32</v>
      </c>
      <c r="C224" s="189">
        <f>+K221</f>
        <v>18</v>
      </c>
      <c r="H224" s="26"/>
      <c r="I224" s="26"/>
      <c r="J224" s="26"/>
      <c r="K224" s="26"/>
      <c r="L224" s="26"/>
      <c r="M224" s="26"/>
      <c r="N224" s="25"/>
      <c r="O224" s="25"/>
      <c r="P224" s="25"/>
    </row>
    <row r="226" spans="2:17" ht="15.75" thickBot="1" x14ac:dyDescent="0.3"/>
    <row r="227" spans="2:17" ht="37.15" customHeight="1" thickBot="1" x14ac:dyDescent="0.3">
      <c r="B227" s="64" t="s">
        <v>46</v>
      </c>
      <c r="C227" s="65" t="s">
        <v>47</v>
      </c>
      <c r="D227" s="64" t="s">
        <v>48</v>
      </c>
      <c r="E227" s="65" t="s">
        <v>52</v>
      </c>
    </row>
    <row r="228" spans="2:17" x14ac:dyDescent="0.25">
      <c r="B228" s="58" t="s">
        <v>128</v>
      </c>
      <c r="C228" s="61">
        <v>20</v>
      </c>
      <c r="D228" s="61">
        <v>0</v>
      </c>
      <c r="E228" s="286">
        <f>+D228+D229+D230</f>
        <v>40</v>
      </c>
    </row>
    <row r="229" spans="2:17" x14ac:dyDescent="0.25">
      <c r="B229" s="58" t="s">
        <v>129</v>
      </c>
      <c r="C229" s="49">
        <v>30</v>
      </c>
      <c r="D229" s="62">
        <v>0</v>
      </c>
      <c r="E229" s="287"/>
    </row>
    <row r="230" spans="2:17" ht="15.75" thickBot="1" x14ac:dyDescent="0.3">
      <c r="B230" s="58" t="s">
        <v>130</v>
      </c>
      <c r="C230" s="63">
        <v>40</v>
      </c>
      <c r="D230" s="63">
        <v>40</v>
      </c>
      <c r="E230" s="288"/>
    </row>
    <row r="232" spans="2:17" ht="15.75" thickBot="1" x14ac:dyDescent="0.3"/>
    <row r="233" spans="2:17" ht="27" thickBot="1" x14ac:dyDescent="0.3">
      <c r="B233" s="283" t="s">
        <v>49</v>
      </c>
      <c r="C233" s="284"/>
      <c r="D233" s="284"/>
      <c r="E233" s="284"/>
      <c r="F233" s="284"/>
      <c r="G233" s="284"/>
      <c r="H233" s="284"/>
      <c r="I233" s="284"/>
      <c r="J233" s="284"/>
      <c r="K233" s="284"/>
      <c r="L233" s="284"/>
      <c r="M233" s="284"/>
      <c r="N233" s="285"/>
    </row>
    <row r="235" spans="2:17" x14ac:dyDescent="0.25">
      <c r="B235" s="274" t="s">
        <v>0</v>
      </c>
      <c r="C235" s="274" t="s">
        <v>38</v>
      </c>
      <c r="D235" s="274" t="s">
        <v>39</v>
      </c>
      <c r="E235" s="274" t="s">
        <v>117</v>
      </c>
      <c r="F235" s="274" t="s">
        <v>119</v>
      </c>
      <c r="G235" s="274" t="s">
        <v>120</v>
      </c>
      <c r="H235" s="274" t="s">
        <v>121</v>
      </c>
      <c r="I235" s="274" t="s">
        <v>118</v>
      </c>
      <c r="J235" s="276" t="s">
        <v>122</v>
      </c>
      <c r="K235" s="277"/>
      <c r="L235" s="278"/>
      <c r="M235" s="274" t="s">
        <v>126</v>
      </c>
      <c r="N235" s="274" t="s">
        <v>40</v>
      </c>
      <c r="O235" s="274" t="s">
        <v>41</v>
      </c>
      <c r="P235" s="301" t="s">
        <v>3</v>
      </c>
      <c r="Q235" s="302"/>
    </row>
    <row r="236" spans="2:17" ht="45" x14ac:dyDescent="0.25">
      <c r="B236" s="275"/>
      <c r="C236" s="275"/>
      <c r="D236" s="275"/>
      <c r="E236" s="275"/>
      <c r="F236" s="275"/>
      <c r="G236" s="275"/>
      <c r="H236" s="275"/>
      <c r="I236" s="275"/>
      <c r="J236" s="107" t="s">
        <v>123</v>
      </c>
      <c r="K236" s="104" t="s">
        <v>124</v>
      </c>
      <c r="L236" s="107" t="s">
        <v>125</v>
      </c>
      <c r="M236" s="275"/>
      <c r="N236" s="275"/>
      <c r="O236" s="275"/>
      <c r="P236" s="303"/>
      <c r="Q236" s="304"/>
    </row>
    <row r="237" spans="2:17" s="216" customFormat="1" ht="54.75" customHeight="1" x14ac:dyDescent="0.25">
      <c r="B237" s="205" t="s">
        <v>367</v>
      </c>
      <c r="C237" s="192" t="s">
        <v>433</v>
      </c>
      <c r="D237" s="205" t="s">
        <v>368</v>
      </c>
      <c r="E237" s="205">
        <v>19518526</v>
      </c>
      <c r="F237" s="205" t="s">
        <v>369</v>
      </c>
      <c r="G237" s="205" t="s">
        <v>370</v>
      </c>
      <c r="H237" s="215">
        <v>39598</v>
      </c>
      <c r="I237" s="197"/>
      <c r="J237" s="197" t="s">
        <v>371</v>
      </c>
      <c r="K237" s="197" t="s">
        <v>372</v>
      </c>
      <c r="L237" s="165" t="s">
        <v>373</v>
      </c>
      <c r="M237" s="192" t="s">
        <v>138</v>
      </c>
      <c r="N237" s="192" t="s">
        <v>138</v>
      </c>
      <c r="O237" s="192" t="s">
        <v>138</v>
      </c>
      <c r="P237" s="295"/>
      <c r="Q237" s="295"/>
    </row>
    <row r="238" spans="2:17" s="216" customFormat="1" ht="102.75" customHeight="1" x14ac:dyDescent="0.25">
      <c r="B238" s="205" t="s">
        <v>367</v>
      </c>
      <c r="C238" s="192" t="s">
        <v>433</v>
      </c>
      <c r="D238" s="205" t="s">
        <v>374</v>
      </c>
      <c r="E238" s="205">
        <v>85446588</v>
      </c>
      <c r="F238" s="205" t="s">
        <v>375</v>
      </c>
      <c r="G238" s="205" t="s">
        <v>376</v>
      </c>
      <c r="H238" s="215">
        <v>38121</v>
      </c>
      <c r="I238" s="197"/>
      <c r="J238" s="197" t="s">
        <v>377</v>
      </c>
      <c r="K238" s="197" t="s">
        <v>378</v>
      </c>
      <c r="L238" s="165" t="s">
        <v>67</v>
      </c>
      <c r="M238" s="192" t="s">
        <v>138</v>
      </c>
      <c r="N238" s="192" t="s">
        <v>138</v>
      </c>
      <c r="O238" s="192" t="s">
        <v>138</v>
      </c>
      <c r="P238" s="295"/>
      <c r="Q238" s="295"/>
    </row>
    <row r="239" spans="2:17" s="209" customFormat="1" ht="103.5" customHeight="1" x14ac:dyDescent="0.2">
      <c r="B239" s="191" t="s">
        <v>379</v>
      </c>
      <c r="C239" s="192" t="s">
        <v>433</v>
      </c>
      <c r="D239" s="191" t="s">
        <v>380</v>
      </c>
      <c r="E239" s="191">
        <v>39066108</v>
      </c>
      <c r="F239" s="191" t="s">
        <v>248</v>
      </c>
      <c r="G239" s="191" t="s">
        <v>381</v>
      </c>
      <c r="H239" s="210">
        <v>37203</v>
      </c>
      <c r="I239" s="196"/>
      <c r="J239" s="196" t="s">
        <v>382</v>
      </c>
      <c r="K239" s="196" t="s">
        <v>383</v>
      </c>
      <c r="L239" s="165" t="s">
        <v>67</v>
      </c>
      <c r="M239" s="192" t="s">
        <v>138</v>
      </c>
      <c r="N239" s="192" t="s">
        <v>138</v>
      </c>
      <c r="O239" s="192" t="s">
        <v>138</v>
      </c>
      <c r="P239" s="295"/>
      <c r="Q239" s="295"/>
    </row>
    <row r="240" spans="2:17" s="209" customFormat="1" ht="60.75" customHeight="1" x14ac:dyDescent="0.2">
      <c r="B240" s="191" t="s">
        <v>384</v>
      </c>
      <c r="C240" s="192" t="s">
        <v>433</v>
      </c>
      <c r="D240" s="191" t="s">
        <v>385</v>
      </c>
      <c r="E240" s="191">
        <v>32874184</v>
      </c>
      <c r="F240" s="191" t="s">
        <v>227</v>
      </c>
      <c r="G240" s="192" t="s">
        <v>228</v>
      </c>
      <c r="H240" s="210">
        <v>39074</v>
      </c>
      <c r="I240" s="196">
        <v>103851</v>
      </c>
      <c r="J240" s="191" t="s">
        <v>386</v>
      </c>
      <c r="K240" s="200" t="s">
        <v>387</v>
      </c>
      <c r="L240" s="165" t="s">
        <v>67</v>
      </c>
      <c r="M240" s="192" t="s">
        <v>138</v>
      </c>
      <c r="N240" s="192" t="s">
        <v>138</v>
      </c>
      <c r="O240" s="192" t="s">
        <v>138</v>
      </c>
      <c r="P240" s="295"/>
      <c r="Q240" s="295"/>
    </row>
    <row r="241" spans="2:17" s="209" customFormat="1" ht="69" customHeight="1" x14ac:dyDescent="0.2">
      <c r="B241" s="191" t="s">
        <v>388</v>
      </c>
      <c r="C241" s="192" t="s">
        <v>433</v>
      </c>
      <c r="D241" s="191" t="s">
        <v>389</v>
      </c>
      <c r="E241" s="191">
        <v>22668723</v>
      </c>
      <c r="F241" s="191" t="s">
        <v>390</v>
      </c>
      <c r="G241" s="191" t="s">
        <v>391</v>
      </c>
      <c r="H241" s="210">
        <v>38187</v>
      </c>
      <c r="I241" s="211" t="s">
        <v>392</v>
      </c>
      <c r="J241" s="191" t="s">
        <v>393</v>
      </c>
      <c r="K241" s="196" t="s">
        <v>394</v>
      </c>
      <c r="L241" s="165" t="s">
        <v>67</v>
      </c>
      <c r="M241" s="192" t="s">
        <v>138</v>
      </c>
      <c r="N241" s="192" t="s">
        <v>138</v>
      </c>
      <c r="O241" s="192" t="s">
        <v>138</v>
      </c>
      <c r="P241" s="295"/>
      <c r="Q241" s="295"/>
    </row>
    <row r="242" spans="2:17" s="216" customFormat="1" ht="63" customHeight="1" x14ac:dyDescent="0.25">
      <c r="B242" s="205" t="s">
        <v>395</v>
      </c>
      <c r="C242" s="192" t="s">
        <v>432</v>
      </c>
      <c r="D242" s="205" t="s">
        <v>396</v>
      </c>
      <c r="E242" s="205">
        <v>36549624</v>
      </c>
      <c r="F242" s="205" t="s">
        <v>397</v>
      </c>
      <c r="G242" s="205" t="s">
        <v>376</v>
      </c>
      <c r="H242" s="215">
        <v>31982</v>
      </c>
      <c r="I242" s="197"/>
      <c r="J242" s="197" t="s">
        <v>371</v>
      </c>
      <c r="K242" s="197" t="s">
        <v>398</v>
      </c>
      <c r="L242" s="165" t="s">
        <v>373</v>
      </c>
      <c r="M242" s="192" t="s">
        <v>138</v>
      </c>
      <c r="N242" s="192" t="s">
        <v>138</v>
      </c>
      <c r="O242" s="192" t="s">
        <v>138</v>
      </c>
      <c r="P242" s="295"/>
      <c r="Q242" s="295"/>
    </row>
    <row r="243" spans="2:17" s="209" customFormat="1" ht="65.25" customHeight="1" x14ac:dyDescent="0.2">
      <c r="B243" s="191" t="s">
        <v>399</v>
      </c>
      <c r="C243" s="192" t="s">
        <v>432</v>
      </c>
      <c r="D243" s="191" t="s">
        <v>400</v>
      </c>
      <c r="E243" s="191">
        <v>7629719</v>
      </c>
      <c r="F243" s="191" t="s">
        <v>401</v>
      </c>
      <c r="G243" s="191" t="s">
        <v>338</v>
      </c>
      <c r="H243" s="210">
        <v>38115</v>
      </c>
      <c r="I243" s="196"/>
      <c r="J243" s="196" t="s">
        <v>371</v>
      </c>
      <c r="K243" s="196" t="s">
        <v>398</v>
      </c>
      <c r="L243" s="165" t="s">
        <v>67</v>
      </c>
      <c r="M243" s="192" t="s">
        <v>138</v>
      </c>
      <c r="N243" s="192" t="s">
        <v>138</v>
      </c>
      <c r="O243" s="192" t="s">
        <v>138</v>
      </c>
      <c r="P243" s="295"/>
      <c r="Q243" s="295"/>
    </row>
    <row r="244" spans="2:17" s="209" customFormat="1" ht="60" customHeight="1" x14ac:dyDescent="0.2">
      <c r="B244" s="191" t="s">
        <v>402</v>
      </c>
      <c r="C244" s="192" t="s">
        <v>432</v>
      </c>
      <c r="D244" s="191" t="s">
        <v>403</v>
      </c>
      <c r="E244" s="191">
        <v>19516131</v>
      </c>
      <c r="F244" s="191" t="s">
        <v>390</v>
      </c>
      <c r="G244" s="191" t="s">
        <v>404</v>
      </c>
      <c r="H244" s="210">
        <v>38338</v>
      </c>
      <c r="I244" s="211" t="s">
        <v>405</v>
      </c>
      <c r="J244" s="191" t="s">
        <v>406</v>
      </c>
      <c r="K244" s="196" t="s">
        <v>407</v>
      </c>
      <c r="L244" s="165" t="s">
        <v>67</v>
      </c>
      <c r="M244" s="192" t="s">
        <v>138</v>
      </c>
      <c r="N244" s="192" t="s">
        <v>138</v>
      </c>
      <c r="O244" s="192" t="s">
        <v>138</v>
      </c>
      <c r="P244" s="295"/>
      <c r="Q244" s="295"/>
    </row>
    <row r="245" spans="2:17" s="209" customFormat="1" ht="76.150000000000006" hidden="1" customHeight="1" x14ac:dyDescent="0.2">
      <c r="B245" s="191"/>
      <c r="C245" s="166"/>
      <c r="D245" s="192"/>
      <c r="E245" s="192"/>
      <c r="F245" s="191"/>
      <c r="G245" s="217"/>
      <c r="L245" s="214"/>
      <c r="M245" s="214"/>
      <c r="N245" s="214"/>
      <c r="O245" s="192" t="s">
        <v>138</v>
      </c>
    </row>
    <row r="246" spans="2:17" s="209" customFormat="1" ht="69" hidden="1" customHeight="1" x14ac:dyDescent="0.2">
      <c r="B246" s="191"/>
      <c r="C246" s="166"/>
      <c r="D246" s="192"/>
      <c r="E246" s="192"/>
      <c r="F246" s="191"/>
      <c r="G246" s="217"/>
      <c r="L246" s="214"/>
      <c r="M246" s="214"/>
      <c r="N246" s="214"/>
      <c r="O246" s="192" t="s">
        <v>138</v>
      </c>
    </row>
    <row r="247" spans="2:17" s="209" customFormat="1" ht="15" hidden="1" customHeight="1" x14ac:dyDescent="0.2">
      <c r="C247" s="214"/>
      <c r="F247" s="191"/>
      <c r="L247" s="214"/>
      <c r="M247" s="214"/>
      <c r="N247" s="214"/>
      <c r="O247" s="192" t="s">
        <v>138</v>
      </c>
    </row>
    <row r="248" spans="2:17" s="209" customFormat="1" ht="15" hidden="1" customHeight="1" x14ac:dyDescent="0.2">
      <c r="C248" s="214"/>
      <c r="F248" s="191"/>
      <c r="L248" s="214"/>
      <c r="M248" s="214"/>
      <c r="N248" s="214"/>
      <c r="O248" s="192" t="s">
        <v>138</v>
      </c>
    </row>
    <row r="249" spans="2:17" s="209" customFormat="1" ht="15" hidden="1" customHeight="1" x14ac:dyDescent="0.2">
      <c r="C249" s="214"/>
      <c r="F249" s="191"/>
      <c r="L249" s="214"/>
      <c r="M249" s="214"/>
      <c r="N249" s="214"/>
      <c r="O249" s="192" t="s">
        <v>138</v>
      </c>
    </row>
    <row r="250" spans="2:17" s="209" customFormat="1" ht="15" hidden="1" customHeight="1" x14ac:dyDescent="0.2">
      <c r="B250" s="218" t="s">
        <v>54</v>
      </c>
      <c r="C250" s="214"/>
      <c r="F250" s="191"/>
      <c r="L250" s="214"/>
      <c r="M250" s="214"/>
      <c r="N250" s="214"/>
      <c r="O250" s="192" t="s">
        <v>138</v>
      </c>
    </row>
    <row r="251" spans="2:17" s="209" customFormat="1" ht="15" hidden="1" customHeight="1" x14ac:dyDescent="0.2">
      <c r="C251" s="214"/>
      <c r="F251" s="191"/>
      <c r="L251" s="214"/>
      <c r="M251" s="214"/>
      <c r="N251" s="214"/>
      <c r="O251" s="192" t="s">
        <v>138</v>
      </c>
    </row>
    <row r="252" spans="2:17" s="209" customFormat="1" ht="15" hidden="1" customHeight="1" x14ac:dyDescent="0.2">
      <c r="C252" s="214"/>
      <c r="F252" s="191"/>
      <c r="L252" s="214"/>
      <c r="M252" s="214"/>
      <c r="N252" s="214"/>
      <c r="O252" s="192" t="s">
        <v>138</v>
      </c>
    </row>
    <row r="253" spans="2:17" s="209" customFormat="1" ht="15" hidden="1" customHeight="1" x14ac:dyDescent="0.2">
      <c r="B253" s="206" t="s">
        <v>33</v>
      </c>
      <c r="C253" s="206"/>
      <c r="D253" s="219" t="s">
        <v>48</v>
      </c>
      <c r="E253" s="219" t="s">
        <v>16</v>
      </c>
      <c r="F253" s="191"/>
      <c r="L253" s="214"/>
      <c r="M253" s="214"/>
      <c r="N253" s="214"/>
      <c r="O253" s="192" t="s">
        <v>138</v>
      </c>
    </row>
    <row r="254" spans="2:17" s="209" customFormat="1" ht="28.5" hidden="1" customHeight="1" x14ac:dyDescent="0.2">
      <c r="B254" s="207" t="s">
        <v>408</v>
      </c>
      <c r="C254" s="208"/>
      <c r="D254" s="192" t="e">
        <f>+#REF!</f>
        <v>#REF!</v>
      </c>
      <c r="E254" s="316" t="e">
        <f>+D254+D255</f>
        <v>#REF!</v>
      </c>
      <c r="F254" s="191"/>
      <c r="L254" s="214"/>
      <c r="M254" s="214"/>
      <c r="N254" s="214"/>
      <c r="O254" s="192" t="s">
        <v>138</v>
      </c>
    </row>
    <row r="255" spans="2:17" s="209" customFormat="1" ht="42.75" hidden="1" customHeight="1" x14ac:dyDescent="0.2">
      <c r="B255" s="207" t="s">
        <v>409</v>
      </c>
      <c r="C255" s="208"/>
      <c r="D255" s="192" t="str">
        <f>+F244</f>
        <v>CONTADOR PUBLICO</v>
      </c>
      <c r="E255" s="317"/>
      <c r="F255" s="191"/>
      <c r="L255" s="214"/>
      <c r="M255" s="214"/>
      <c r="N255" s="214"/>
      <c r="O255" s="192" t="s">
        <v>138</v>
      </c>
    </row>
    <row r="256" spans="2:17" s="209" customFormat="1" ht="15" hidden="1" customHeight="1" x14ac:dyDescent="0.2">
      <c r="C256" s="214"/>
      <c r="F256" s="191"/>
      <c r="L256" s="214"/>
      <c r="M256" s="214"/>
      <c r="N256" s="214"/>
      <c r="O256" s="192" t="s">
        <v>138</v>
      </c>
    </row>
    <row r="257" spans="3:15" s="209" customFormat="1" ht="15" hidden="1" customHeight="1" x14ac:dyDescent="0.2">
      <c r="C257" s="214"/>
      <c r="F257" s="191"/>
      <c r="L257" s="214"/>
      <c r="M257" s="214"/>
      <c r="N257" s="214"/>
      <c r="O257" s="192" t="s">
        <v>138</v>
      </c>
    </row>
    <row r="258" spans="3:15" s="209" customFormat="1" ht="15" hidden="1" customHeight="1" x14ac:dyDescent="0.2">
      <c r="C258" s="214"/>
      <c r="F258" s="191"/>
      <c r="L258" s="214"/>
      <c r="M258" s="214"/>
      <c r="N258" s="214"/>
      <c r="O258" s="192" t="s">
        <v>138</v>
      </c>
    </row>
    <row r="259" spans="3:15" s="209" customFormat="1" ht="15" hidden="1" customHeight="1" x14ac:dyDescent="0.2">
      <c r="C259" s="214"/>
      <c r="F259" s="191"/>
      <c r="L259" s="214"/>
      <c r="M259" s="214"/>
      <c r="N259" s="214"/>
      <c r="O259" s="192" t="s">
        <v>138</v>
      </c>
    </row>
    <row r="260" spans="3:15" s="209" customFormat="1" ht="15" hidden="1" customHeight="1" x14ac:dyDescent="0.2">
      <c r="C260" s="214"/>
      <c r="F260" s="191"/>
      <c r="L260" s="214"/>
      <c r="M260" s="214"/>
      <c r="N260" s="214"/>
      <c r="O260" s="192" t="s">
        <v>138</v>
      </c>
    </row>
    <row r="261" spans="3:15" s="209" customFormat="1" ht="15" hidden="1" customHeight="1" x14ac:dyDescent="0.2">
      <c r="C261" s="214"/>
      <c r="F261" s="191"/>
      <c r="L261" s="214"/>
      <c r="M261" s="214"/>
      <c r="N261" s="214"/>
      <c r="O261" s="192" t="s">
        <v>138</v>
      </c>
    </row>
    <row r="262" spans="3:15" s="209" customFormat="1" ht="15" hidden="1" customHeight="1" x14ac:dyDescent="0.2">
      <c r="C262" s="214"/>
      <c r="F262" s="191"/>
      <c r="L262" s="214"/>
      <c r="M262" s="214"/>
      <c r="N262" s="214"/>
      <c r="O262" s="192" t="s">
        <v>138</v>
      </c>
    </row>
    <row r="263" spans="3:15" s="209" customFormat="1" ht="15" hidden="1" customHeight="1" x14ac:dyDescent="0.2">
      <c r="C263" s="214"/>
      <c r="F263" s="191"/>
      <c r="L263" s="214"/>
      <c r="M263" s="214"/>
      <c r="N263" s="214"/>
      <c r="O263" s="192" t="s">
        <v>138</v>
      </c>
    </row>
    <row r="264" spans="3:15" s="209" customFormat="1" ht="15" hidden="1" customHeight="1" x14ac:dyDescent="0.2">
      <c r="C264" s="214"/>
      <c r="F264" s="191"/>
      <c r="L264" s="214"/>
      <c r="M264" s="214"/>
      <c r="N264" s="214"/>
      <c r="O264" s="192" t="s">
        <v>138</v>
      </c>
    </row>
    <row r="265" spans="3:15" s="209" customFormat="1" ht="15" hidden="1" customHeight="1" x14ac:dyDescent="0.2">
      <c r="C265" s="214"/>
      <c r="F265" s="191"/>
      <c r="L265" s="214"/>
      <c r="M265" s="214"/>
      <c r="N265" s="214"/>
      <c r="O265" s="192" t="s">
        <v>138</v>
      </c>
    </row>
    <row r="266" spans="3:15" s="209" customFormat="1" ht="15" hidden="1" customHeight="1" x14ac:dyDescent="0.2">
      <c r="C266" s="214"/>
      <c r="F266" s="191"/>
      <c r="L266" s="214"/>
      <c r="M266" s="214"/>
      <c r="N266" s="214"/>
      <c r="O266" s="192" t="s">
        <v>138</v>
      </c>
    </row>
    <row r="267" spans="3:15" s="209" customFormat="1" ht="15" hidden="1" customHeight="1" x14ac:dyDescent="0.2">
      <c r="C267" s="214"/>
      <c r="F267" s="191"/>
      <c r="L267" s="214"/>
      <c r="M267" s="214"/>
      <c r="N267" s="214"/>
      <c r="O267" s="192" t="s">
        <v>138</v>
      </c>
    </row>
    <row r="268" spans="3:15" s="209" customFormat="1" ht="15" hidden="1" customHeight="1" x14ac:dyDescent="0.2">
      <c r="C268" s="214"/>
      <c r="F268" s="191"/>
      <c r="L268" s="214"/>
      <c r="M268" s="214"/>
      <c r="N268" s="214"/>
      <c r="O268" s="192" t="s">
        <v>138</v>
      </c>
    </row>
    <row r="269" spans="3:15" s="209" customFormat="1" ht="15" hidden="1" customHeight="1" x14ac:dyDescent="0.2">
      <c r="C269" s="214"/>
      <c r="F269" s="191"/>
      <c r="L269" s="214"/>
      <c r="M269" s="214"/>
      <c r="N269" s="214"/>
      <c r="O269" s="192" t="s">
        <v>138</v>
      </c>
    </row>
    <row r="270" spans="3:15" s="209" customFormat="1" ht="15" hidden="1" customHeight="1" x14ac:dyDescent="0.2">
      <c r="C270" s="214"/>
      <c r="F270" s="191"/>
      <c r="L270" s="214"/>
      <c r="M270" s="214"/>
      <c r="N270" s="214"/>
      <c r="O270" s="192" t="s">
        <v>138</v>
      </c>
    </row>
    <row r="271" spans="3:15" s="209" customFormat="1" ht="15" hidden="1" customHeight="1" x14ac:dyDescent="0.2">
      <c r="C271" s="214"/>
      <c r="F271" s="191"/>
      <c r="L271" s="214"/>
      <c r="M271" s="214"/>
      <c r="N271" s="214"/>
      <c r="O271" s="192" t="s">
        <v>138</v>
      </c>
    </row>
    <row r="272" spans="3:15" s="209" customFormat="1" ht="15" hidden="1" customHeight="1" x14ac:dyDescent="0.2">
      <c r="C272" s="214"/>
      <c r="F272" s="191"/>
      <c r="L272" s="214"/>
      <c r="M272" s="214"/>
      <c r="N272" s="214"/>
      <c r="O272" s="192" t="s">
        <v>138</v>
      </c>
    </row>
    <row r="273" spans="3:15" s="209" customFormat="1" ht="15" hidden="1" customHeight="1" x14ac:dyDescent="0.2">
      <c r="C273" s="214"/>
      <c r="F273" s="191"/>
      <c r="L273" s="214"/>
      <c r="M273" s="214"/>
      <c r="N273" s="214"/>
      <c r="O273" s="192" t="s">
        <v>138</v>
      </c>
    </row>
    <row r="274" spans="3:15" s="209" customFormat="1" ht="15" hidden="1" customHeight="1" x14ac:dyDescent="0.2">
      <c r="C274" s="214"/>
      <c r="F274" s="191"/>
      <c r="L274" s="214"/>
      <c r="M274" s="214"/>
      <c r="N274" s="214"/>
      <c r="O274" s="192" t="s">
        <v>138</v>
      </c>
    </row>
    <row r="275" spans="3:15" s="209" customFormat="1" ht="15" hidden="1" customHeight="1" x14ac:dyDescent="0.2">
      <c r="C275" s="214"/>
      <c r="F275" s="191"/>
      <c r="L275" s="214"/>
      <c r="M275" s="214"/>
      <c r="N275" s="214"/>
      <c r="O275" s="192" t="s">
        <v>138</v>
      </c>
    </row>
    <row r="276" spans="3:15" s="209" customFormat="1" ht="15" hidden="1" customHeight="1" x14ac:dyDescent="0.2">
      <c r="C276" s="214"/>
      <c r="F276" s="191"/>
      <c r="L276" s="214"/>
      <c r="M276" s="214"/>
      <c r="N276" s="214"/>
      <c r="O276" s="192" t="s">
        <v>138</v>
      </c>
    </row>
    <row r="277" spans="3:15" s="209" customFormat="1" ht="15" hidden="1" customHeight="1" x14ac:dyDescent="0.2">
      <c r="C277" s="214"/>
      <c r="F277" s="191"/>
      <c r="L277" s="214"/>
      <c r="M277" s="214"/>
      <c r="N277" s="214"/>
      <c r="O277" s="192" t="s">
        <v>138</v>
      </c>
    </row>
    <row r="278" spans="3:15" s="209" customFormat="1" ht="15" hidden="1" customHeight="1" x14ac:dyDescent="0.2">
      <c r="C278" s="214"/>
      <c r="F278" s="191"/>
      <c r="L278" s="214"/>
      <c r="M278" s="214"/>
      <c r="N278" s="214"/>
      <c r="O278" s="192" t="s">
        <v>138</v>
      </c>
    </row>
    <row r="279" spans="3:15" s="209" customFormat="1" ht="15" hidden="1" customHeight="1" x14ac:dyDescent="0.2">
      <c r="C279" s="214"/>
      <c r="F279" s="191"/>
      <c r="L279" s="214"/>
      <c r="M279" s="214"/>
      <c r="N279" s="214"/>
      <c r="O279" s="192" t="s">
        <v>138</v>
      </c>
    </row>
    <row r="280" spans="3:15" s="209" customFormat="1" ht="15" hidden="1" customHeight="1" x14ac:dyDescent="0.2">
      <c r="C280" s="214"/>
      <c r="F280" s="191"/>
      <c r="L280" s="214"/>
      <c r="M280" s="214"/>
      <c r="N280" s="214"/>
      <c r="O280" s="192" t="s">
        <v>138</v>
      </c>
    </row>
    <row r="281" spans="3:15" s="209" customFormat="1" ht="15" hidden="1" customHeight="1" x14ac:dyDescent="0.2">
      <c r="C281" s="214"/>
      <c r="F281" s="191"/>
      <c r="L281" s="214"/>
      <c r="M281" s="214"/>
      <c r="N281" s="214"/>
      <c r="O281" s="192" t="s">
        <v>138</v>
      </c>
    </row>
    <row r="282" spans="3:15" s="209" customFormat="1" ht="15" hidden="1" customHeight="1" x14ac:dyDescent="0.2">
      <c r="C282" s="214"/>
      <c r="F282" s="191"/>
      <c r="L282" s="214"/>
      <c r="M282" s="214"/>
      <c r="N282" s="214"/>
      <c r="O282" s="192" t="s">
        <v>138</v>
      </c>
    </row>
    <row r="283" spans="3:15" s="209" customFormat="1" ht="15" hidden="1" customHeight="1" x14ac:dyDescent="0.2">
      <c r="C283" s="214"/>
      <c r="F283" s="191"/>
      <c r="L283" s="214"/>
      <c r="M283" s="214"/>
      <c r="N283" s="214"/>
      <c r="O283" s="192" t="s">
        <v>138</v>
      </c>
    </row>
    <row r="284" spans="3:15" s="209" customFormat="1" ht="15" hidden="1" customHeight="1" x14ac:dyDescent="0.2">
      <c r="C284" s="214"/>
      <c r="F284" s="191"/>
      <c r="L284" s="214"/>
      <c r="M284" s="214"/>
      <c r="N284" s="214"/>
      <c r="O284" s="192" t="s">
        <v>138</v>
      </c>
    </row>
    <row r="285" spans="3:15" s="209" customFormat="1" ht="15" hidden="1" customHeight="1" x14ac:dyDescent="0.2">
      <c r="C285" s="214"/>
      <c r="F285" s="191"/>
      <c r="L285" s="214"/>
      <c r="M285" s="214"/>
      <c r="N285" s="214"/>
      <c r="O285" s="192" t="s">
        <v>138</v>
      </c>
    </row>
    <row r="286" spans="3:15" s="209" customFormat="1" ht="15" hidden="1" customHeight="1" x14ac:dyDescent="0.2">
      <c r="C286" s="214"/>
      <c r="F286" s="191"/>
      <c r="L286" s="214"/>
      <c r="M286" s="214"/>
      <c r="N286" s="214"/>
      <c r="O286" s="192" t="s">
        <v>138</v>
      </c>
    </row>
    <row r="287" spans="3:15" s="209" customFormat="1" ht="15" hidden="1" customHeight="1" x14ac:dyDescent="0.2">
      <c r="C287" s="214"/>
      <c r="F287" s="191"/>
      <c r="L287" s="214"/>
      <c r="M287" s="214"/>
      <c r="N287" s="214"/>
      <c r="O287" s="192" t="s">
        <v>138</v>
      </c>
    </row>
    <row r="288" spans="3:15" s="209" customFormat="1" ht="15" hidden="1" customHeight="1" x14ac:dyDescent="0.2">
      <c r="C288" s="214"/>
      <c r="F288" s="191"/>
      <c r="L288" s="214"/>
      <c r="M288" s="214"/>
      <c r="N288" s="214"/>
      <c r="O288" s="192" t="s">
        <v>138</v>
      </c>
    </row>
    <row r="289" spans="2:17" s="209" customFormat="1" ht="15" hidden="1" customHeight="1" x14ac:dyDescent="0.2">
      <c r="C289" s="214"/>
      <c r="F289" s="191"/>
      <c r="L289" s="214"/>
      <c r="M289" s="214"/>
      <c r="N289" s="214"/>
      <c r="O289" s="192" t="s">
        <v>138</v>
      </c>
    </row>
    <row r="290" spans="2:17" s="209" customFormat="1" ht="15" hidden="1" customHeight="1" x14ac:dyDescent="0.2">
      <c r="C290" s="214"/>
      <c r="F290" s="191"/>
      <c r="L290" s="214"/>
      <c r="M290" s="214"/>
      <c r="N290" s="214"/>
      <c r="O290" s="192" t="s">
        <v>138</v>
      </c>
    </row>
    <row r="291" spans="2:17" s="209" customFormat="1" ht="15" hidden="1" customHeight="1" x14ac:dyDescent="0.2">
      <c r="C291" s="214"/>
      <c r="F291" s="191"/>
      <c r="L291" s="214"/>
      <c r="M291" s="214"/>
      <c r="N291" s="214"/>
      <c r="O291" s="192" t="s">
        <v>138</v>
      </c>
    </row>
    <row r="292" spans="2:17" s="234" customFormat="1" ht="108.75" customHeight="1" x14ac:dyDescent="0.2">
      <c r="B292" s="226" t="s">
        <v>410</v>
      </c>
      <c r="C292" s="231" t="s">
        <v>431</v>
      </c>
      <c r="D292" s="226" t="s">
        <v>411</v>
      </c>
      <c r="E292" s="226">
        <v>85443655</v>
      </c>
      <c r="F292" s="226" t="s">
        <v>412</v>
      </c>
      <c r="G292" s="226" t="s">
        <v>404</v>
      </c>
      <c r="H292" s="232">
        <v>36875</v>
      </c>
      <c r="I292" s="233"/>
      <c r="J292" s="226" t="s">
        <v>413</v>
      </c>
      <c r="K292" s="226" t="s">
        <v>414</v>
      </c>
      <c r="L292" s="225" t="s">
        <v>67</v>
      </c>
      <c r="M292" s="225" t="s">
        <v>138</v>
      </c>
      <c r="N292" s="225" t="s">
        <v>139</v>
      </c>
      <c r="O292" s="225" t="s">
        <v>138</v>
      </c>
      <c r="P292" s="318" t="s">
        <v>435</v>
      </c>
      <c r="Q292" s="318"/>
    </row>
    <row r="293" spans="2:17" s="209" customFormat="1" ht="90.75" customHeight="1" x14ac:dyDescent="0.2">
      <c r="B293" s="191" t="s">
        <v>415</v>
      </c>
      <c r="C293" s="213" t="s">
        <v>431</v>
      </c>
      <c r="D293" s="191" t="s">
        <v>416</v>
      </c>
      <c r="E293" s="191">
        <v>19575637</v>
      </c>
      <c r="F293" s="191" t="s">
        <v>417</v>
      </c>
      <c r="G293" s="191" t="s">
        <v>338</v>
      </c>
      <c r="H293" s="210">
        <v>37975</v>
      </c>
      <c r="I293" s="211"/>
      <c r="J293" s="191" t="s">
        <v>418</v>
      </c>
      <c r="K293" s="212" t="s">
        <v>419</v>
      </c>
      <c r="L293" s="165" t="s">
        <v>68</v>
      </c>
      <c r="M293" s="192" t="s">
        <v>138</v>
      </c>
      <c r="N293" s="192" t="s">
        <v>138</v>
      </c>
      <c r="O293" s="192" t="s">
        <v>138</v>
      </c>
      <c r="P293" s="319"/>
      <c r="Q293" s="319"/>
    </row>
    <row r="294" spans="2:17" s="209" customFormat="1" ht="61.5" customHeight="1" x14ac:dyDescent="0.2">
      <c r="B294" s="191" t="s">
        <v>420</v>
      </c>
      <c r="C294" s="213" t="s">
        <v>431</v>
      </c>
      <c r="D294" s="191" t="s">
        <v>421</v>
      </c>
      <c r="E294" s="191">
        <v>85446835</v>
      </c>
      <c r="F294" s="191" t="s">
        <v>390</v>
      </c>
      <c r="G294" s="205" t="s">
        <v>376</v>
      </c>
      <c r="H294" s="210">
        <v>37462</v>
      </c>
      <c r="I294" s="211"/>
      <c r="J294" s="191" t="s">
        <v>422</v>
      </c>
      <c r="K294" s="196" t="s">
        <v>423</v>
      </c>
      <c r="L294" s="165" t="s">
        <v>245</v>
      </c>
      <c r="M294" s="192" t="s">
        <v>138</v>
      </c>
      <c r="N294" s="192" t="s">
        <v>138</v>
      </c>
      <c r="O294" s="192" t="s">
        <v>138</v>
      </c>
      <c r="P294" s="295"/>
      <c r="Q294" s="295"/>
    </row>
    <row r="295" spans="2:17" s="25" customFormat="1" x14ac:dyDescent="0.25">
      <c r="B295" s="84"/>
      <c r="C295" s="84"/>
      <c r="D295" s="83"/>
      <c r="E295" s="83"/>
      <c r="F295" s="83"/>
      <c r="G295" s="84"/>
      <c r="H295" s="159"/>
      <c r="I295" s="2"/>
      <c r="J295" s="2"/>
      <c r="K295" s="83"/>
      <c r="L295" s="83"/>
      <c r="M295" s="50"/>
      <c r="N295" s="50"/>
      <c r="O295" s="50"/>
      <c r="P295" s="320"/>
      <c r="Q295" s="321"/>
    </row>
    <row r="298" spans="2:17" ht="15.75" thickBot="1" x14ac:dyDescent="0.3">
      <c r="B298" s="5" t="s">
        <v>186</v>
      </c>
    </row>
    <row r="299" spans="2:17" ht="30" x14ac:dyDescent="0.25">
      <c r="B299" s="107" t="s">
        <v>33</v>
      </c>
      <c r="C299" s="107" t="s">
        <v>46</v>
      </c>
      <c r="D299" s="104" t="s">
        <v>47</v>
      </c>
      <c r="E299" s="107" t="s">
        <v>48</v>
      </c>
      <c r="F299" s="65" t="s">
        <v>53</v>
      </c>
      <c r="G299" s="81"/>
    </row>
    <row r="300" spans="2:17" ht="108" x14ac:dyDescent="0.2">
      <c r="B300" s="308" t="s">
        <v>50</v>
      </c>
      <c r="C300" s="3" t="s">
        <v>131</v>
      </c>
      <c r="D300" s="167">
        <v>25</v>
      </c>
      <c r="E300" s="167">
        <v>25</v>
      </c>
      <c r="F300" s="311">
        <f>E300+E301+E302</f>
        <v>60</v>
      </c>
      <c r="G300" s="82"/>
    </row>
    <row r="301" spans="2:17" ht="96" x14ac:dyDescent="0.2">
      <c r="B301" s="309"/>
      <c r="C301" s="3" t="s">
        <v>132</v>
      </c>
      <c r="D301" s="170">
        <v>25</v>
      </c>
      <c r="E301" s="167">
        <v>25</v>
      </c>
      <c r="F301" s="312"/>
      <c r="G301" s="82"/>
    </row>
    <row r="302" spans="2:17" ht="60" x14ac:dyDescent="0.2">
      <c r="B302" s="310"/>
      <c r="C302" s="3" t="s">
        <v>133</v>
      </c>
      <c r="D302" s="167">
        <v>10</v>
      </c>
      <c r="E302" s="167">
        <v>10</v>
      </c>
      <c r="F302" s="313"/>
      <c r="G302" s="82"/>
    </row>
    <row r="303" spans="2:17" x14ac:dyDescent="0.2">
      <c r="B303" s="241"/>
      <c r="C303" s="242"/>
      <c r="D303" s="243"/>
      <c r="E303" s="243"/>
      <c r="F303" s="82"/>
      <c r="G303" s="82"/>
    </row>
    <row r="304" spans="2:17" x14ac:dyDescent="0.25">
      <c r="B304" s="106" t="s">
        <v>444</v>
      </c>
    </row>
    <row r="305" spans="2:6" x14ac:dyDescent="0.25">
      <c r="B305" s="108" t="s">
        <v>33</v>
      </c>
      <c r="C305" s="108" t="s">
        <v>55</v>
      </c>
      <c r="D305" s="107" t="s">
        <v>48</v>
      </c>
      <c r="E305" s="107" t="s">
        <v>16</v>
      </c>
    </row>
    <row r="306" spans="2:6" ht="28.5" x14ac:dyDescent="0.25">
      <c r="B306" s="91" t="s">
        <v>56</v>
      </c>
      <c r="C306" s="92">
        <v>40</v>
      </c>
      <c r="D306" s="167">
        <f>+E228</f>
        <v>40</v>
      </c>
      <c r="E306" s="314">
        <f>+D306+D307</f>
        <v>100</v>
      </c>
    </row>
    <row r="307" spans="2:6" ht="42.75" x14ac:dyDescent="0.25">
      <c r="B307" s="91" t="s">
        <v>57</v>
      </c>
      <c r="C307" s="92">
        <v>60</v>
      </c>
      <c r="D307" s="167">
        <f>+F300</f>
        <v>60</v>
      </c>
      <c r="E307" s="315"/>
    </row>
    <row r="310" spans="2:6" ht="15.75" thickBot="1" x14ac:dyDescent="0.3">
      <c r="B310" s="5" t="s">
        <v>187</v>
      </c>
    </row>
    <row r="311" spans="2:6" ht="30" x14ac:dyDescent="0.25">
      <c r="B311" s="107" t="s">
        <v>33</v>
      </c>
      <c r="C311" s="107" t="s">
        <v>46</v>
      </c>
      <c r="D311" s="104" t="s">
        <v>47</v>
      </c>
      <c r="E311" s="107" t="s">
        <v>48</v>
      </c>
      <c r="F311" s="65" t="s">
        <v>53</v>
      </c>
    </row>
    <row r="312" spans="2:6" ht="108" x14ac:dyDescent="0.2">
      <c r="B312" s="308" t="s">
        <v>50</v>
      </c>
      <c r="C312" s="3" t="s">
        <v>131</v>
      </c>
      <c r="D312" s="167">
        <v>25</v>
      </c>
      <c r="E312" s="167">
        <v>25</v>
      </c>
      <c r="F312" s="311">
        <f>+E312+E313+E314</f>
        <v>60</v>
      </c>
    </row>
    <row r="313" spans="2:6" ht="96" x14ac:dyDescent="0.2">
      <c r="B313" s="309"/>
      <c r="C313" s="3" t="s">
        <v>132</v>
      </c>
      <c r="D313" s="238">
        <v>25</v>
      </c>
      <c r="E313" s="167">
        <v>25</v>
      </c>
      <c r="F313" s="312"/>
    </row>
    <row r="314" spans="2:6" ht="60" x14ac:dyDescent="0.2">
      <c r="B314" s="310"/>
      <c r="C314" s="3" t="s">
        <v>133</v>
      </c>
      <c r="D314" s="167">
        <v>10</v>
      </c>
      <c r="E314" s="167">
        <v>10</v>
      </c>
      <c r="F314" s="313"/>
    </row>
    <row r="315" spans="2:6" x14ac:dyDescent="0.2">
      <c r="B315" s="241"/>
      <c r="C315" s="242"/>
      <c r="D315" s="243"/>
      <c r="E315" s="243"/>
      <c r="F315" s="82"/>
    </row>
    <row r="316" spans="2:6" x14ac:dyDescent="0.25">
      <c r="B316" s="106" t="s">
        <v>446</v>
      </c>
    </row>
    <row r="317" spans="2:6" x14ac:dyDescent="0.25">
      <c r="B317" s="108" t="s">
        <v>33</v>
      </c>
      <c r="C317" s="108" t="s">
        <v>55</v>
      </c>
      <c r="D317" s="107" t="s">
        <v>48</v>
      </c>
      <c r="E317" s="107" t="s">
        <v>16</v>
      </c>
    </row>
    <row r="318" spans="2:6" ht="28.5" x14ac:dyDescent="0.25">
      <c r="B318" s="91" t="s">
        <v>56</v>
      </c>
      <c r="C318" s="92">
        <v>40</v>
      </c>
      <c r="D318" s="167">
        <v>40</v>
      </c>
      <c r="E318" s="314">
        <f>+D318+D319</f>
        <v>100</v>
      </c>
    </row>
    <row r="319" spans="2:6" ht="72" customHeight="1" x14ac:dyDescent="0.25">
      <c r="B319" s="91" t="s">
        <v>57</v>
      </c>
      <c r="C319" s="92">
        <v>60</v>
      </c>
      <c r="D319" s="167">
        <f>+F312</f>
        <v>60</v>
      </c>
      <c r="E319" s="315"/>
    </row>
    <row r="320" spans="2:6" ht="33.6" customHeight="1" x14ac:dyDescent="0.25"/>
    <row r="321" spans="2:6" ht="15.75" thickBot="1" x14ac:dyDescent="0.3">
      <c r="B321" s="5" t="s">
        <v>188</v>
      </c>
    </row>
    <row r="322" spans="2:6" ht="30" x14ac:dyDescent="0.25">
      <c r="B322" s="107" t="s">
        <v>33</v>
      </c>
      <c r="C322" s="107" t="s">
        <v>46</v>
      </c>
      <c r="D322" s="104" t="s">
        <v>47</v>
      </c>
      <c r="E322" s="107" t="s">
        <v>48</v>
      </c>
      <c r="F322" s="65" t="s">
        <v>53</v>
      </c>
    </row>
    <row r="323" spans="2:6" ht="108" x14ac:dyDescent="0.2">
      <c r="B323" s="308" t="s">
        <v>50</v>
      </c>
      <c r="C323" s="3" t="s">
        <v>131</v>
      </c>
      <c r="D323" s="167">
        <v>25</v>
      </c>
      <c r="E323" s="167">
        <v>0</v>
      </c>
      <c r="F323" s="311">
        <f>+E323+E324+E325</f>
        <v>35</v>
      </c>
    </row>
    <row r="324" spans="2:6" ht="96" x14ac:dyDescent="0.2">
      <c r="B324" s="309"/>
      <c r="C324" s="3" t="s">
        <v>132</v>
      </c>
      <c r="D324" s="238">
        <v>25</v>
      </c>
      <c r="E324" s="167">
        <v>25</v>
      </c>
      <c r="F324" s="312"/>
    </row>
    <row r="325" spans="2:6" ht="60" x14ac:dyDescent="0.2">
      <c r="B325" s="310"/>
      <c r="C325" s="3" t="s">
        <v>133</v>
      </c>
      <c r="D325" s="167">
        <v>10</v>
      </c>
      <c r="E325" s="167">
        <v>10</v>
      </c>
      <c r="F325" s="313"/>
    </row>
    <row r="326" spans="2:6" x14ac:dyDescent="0.2">
      <c r="B326" s="241"/>
      <c r="C326" s="242"/>
      <c r="D326" s="243"/>
      <c r="E326" s="243"/>
      <c r="F326" s="82"/>
    </row>
    <row r="327" spans="2:6" x14ac:dyDescent="0.25">
      <c r="B327" s="106" t="s">
        <v>445</v>
      </c>
    </row>
    <row r="328" spans="2:6" x14ac:dyDescent="0.25">
      <c r="B328" s="108" t="s">
        <v>33</v>
      </c>
      <c r="C328" s="108" t="s">
        <v>55</v>
      </c>
      <c r="D328" s="107" t="s">
        <v>48</v>
      </c>
      <c r="E328" s="107" t="s">
        <v>16</v>
      </c>
    </row>
    <row r="329" spans="2:6" ht="28.5" x14ac:dyDescent="0.25">
      <c r="B329" s="91" t="s">
        <v>56</v>
      </c>
      <c r="C329" s="92">
        <v>40</v>
      </c>
      <c r="D329" s="167">
        <v>40</v>
      </c>
      <c r="E329" s="314">
        <f>+D329+D330</f>
        <v>75</v>
      </c>
    </row>
    <row r="330" spans="2:6" ht="42.75" x14ac:dyDescent="0.25">
      <c r="B330" s="91" t="s">
        <v>57</v>
      </c>
      <c r="C330" s="92">
        <v>60</v>
      </c>
      <c r="D330" s="167">
        <f>+F323</f>
        <v>35</v>
      </c>
      <c r="E330" s="315"/>
    </row>
  </sheetData>
  <sheetProtection algorithmName="SHA-512" hashValue="qH5VPIYoEdqt9nskl3PtrJacY4Xvg146ziSyCamZBDktgisGpuOxQVslS9b0sTa2XgY1QUCOjrTYcUj0IUuScA==" saltValue="iITeT3XwEtp1vKJrNH3HlA==" spinCount="100000" sheet="1" objects="1" scenarios="1"/>
  <mergeCells count="151">
    <mergeCell ref="B312:B314"/>
    <mergeCell ref="F312:F314"/>
    <mergeCell ref="E318:E319"/>
    <mergeCell ref="B323:B325"/>
    <mergeCell ref="F323:F325"/>
    <mergeCell ref="E329:E330"/>
    <mergeCell ref="P244:Q244"/>
    <mergeCell ref="E254:E255"/>
    <mergeCell ref="P292:Q292"/>
    <mergeCell ref="P293:Q293"/>
    <mergeCell ref="P294:Q294"/>
    <mergeCell ref="P295:Q295"/>
    <mergeCell ref="B300:B302"/>
    <mergeCell ref="F300:F302"/>
    <mergeCell ref="E306:E307"/>
    <mergeCell ref="J146:L146"/>
    <mergeCell ref="P148:Q148"/>
    <mergeCell ref="P181:Q181"/>
    <mergeCell ref="O146:O147"/>
    <mergeCell ref="P146:Q147"/>
    <mergeCell ref="P149:Q149"/>
    <mergeCell ref="P150:Q150"/>
    <mergeCell ref="P151:Q151"/>
    <mergeCell ref="P237:Q237"/>
    <mergeCell ref="P163:Q163"/>
    <mergeCell ref="P164:Q164"/>
    <mergeCell ref="P165:Q165"/>
    <mergeCell ref="P166:Q166"/>
    <mergeCell ref="P167:Q167"/>
    <mergeCell ref="P168:Q168"/>
    <mergeCell ref="P169:Q169"/>
    <mergeCell ref="P170:Q170"/>
    <mergeCell ref="P153:Q153"/>
    <mergeCell ref="P154:Q154"/>
    <mergeCell ref="P155:Q155"/>
    <mergeCell ref="P156:Q156"/>
    <mergeCell ref="P157:Q157"/>
    <mergeCell ref="P238:Q238"/>
    <mergeCell ref="P239:Q239"/>
    <mergeCell ref="P240:Q240"/>
    <mergeCell ref="P241:Q241"/>
    <mergeCell ref="P242:Q242"/>
    <mergeCell ref="P243:Q243"/>
    <mergeCell ref="C6:N6"/>
    <mergeCell ref="C7:N7"/>
    <mergeCell ref="C8:N8"/>
    <mergeCell ref="C9:N9"/>
    <mergeCell ref="C10:E10"/>
    <mergeCell ref="B14:C21"/>
    <mergeCell ref="D78:E78"/>
    <mergeCell ref="B78:B79"/>
    <mergeCell ref="C78:C79"/>
    <mergeCell ref="E146:E147"/>
    <mergeCell ref="B235:B236"/>
    <mergeCell ref="C235:C236"/>
    <mergeCell ref="D235:D236"/>
    <mergeCell ref="E235:E236"/>
    <mergeCell ref="F235:F236"/>
    <mergeCell ref="O235:O236"/>
    <mergeCell ref="P235:Q236"/>
    <mergeCell ref="D146:D147"/>
    <mergeCell ref="B2:P2"/>
    <mergeCell ref="B191:P191"/>
    <mergeCell ref="B233:N233"/>
    <mergeCell ref="E228:E230"/>
    <mergeCell ref="B184:N184"/>
    <mergeCell ref="D187:E187"/>
    <mergeCell ref="D188:E188"/>
    <mergeCell ref="B194:N194"/>
    <mergeCell ref="B141:N141"/>
    <mergeCell ref="O87:P87"/>
    <mergeCell ref="B84:N84"/>
    <mergeCell ref="C82:N82"/>
    <mergeCell ref="M146:M147"/>
    <mergeCell ref="H146:H147"/>
    <mergeCell ref="G146:G147"/>
    <mergeCell ref="F146:F147"/>
    <mergeCell ref="O88:P88"/>
    <mergeCell ref="O135:P135"/>
    <mergeCell ref="B4:P4"/>
    <mergeCell ref="B22:C22"/>
    <mergeCell ref="C146:C147"/>
    <mergeCell ref="B146:B147"/>
    <mergeCell ref="N146:N147"/>
    <mergeCell ref="I146:I147"/>
    <mergeCell ref="G235:G236"/>
    <mergeCell ref="H235:H236"/>
    <mergeCell ref="I235:I236"/>
    <mergeCell ref="M235:M236"/>
    <mergeCell ref="N235:N236"/>
    <mergeCell ref="J235:L235"/>
    <mergeCell ref="P158:Q158"/>
    <mergeCell ref="P159:Q159"/>
    <mergeCell ref="P160:Q160"/>
    <mergeCell ref="P161:Q161"/>
    <mergeCell ref="P162:Q162"/>
    <mergeCell ref="P172:Q172"/>
    <mergeCell ref="P173:Q173"/>
    <mergeCell ref="P174:Q174"/>
    <mergeCell ref="P175:Q175"/>
    <mergeCell ref="P176:Q176"/>
    <mergeCell ref="P177:Q177"/>
    <mergeCell ref="P178:Q178"/>
    <mergeCell ref="P179:Q179"/>
    <mergeCell ref="P171:Q171"/>
    <mergeCell ref="O92:P92"/>
    <mergeCell ref="O93:P93"/>
    <mergeCell ref="O94:P94"/>
    <mergeCell ref="O95:P95"/>
    <mergeCell ref="O96:P96"/>
    <mergeCell ref="O97:P97"/>
    <mergeCell ref="O98:P98"/>
    <mergeCell ref="O99:P99"/>
    <mergeCell ref="O100:P100"/>
    <mergeCell ref="O118:P118"/>
    <mergeCell ref="O119:P119"/>
    <mergeCell ref="O120:P120"/>
    <mergeCell ref="O121:P121"/>
    <mergeCell ref="O101:P101"/>
    <mergeCell ref="O102:P102"/>
    <mergeCell ref="O103:P103"/>
    <mergeCell ref="O104:P104"/>
    <mergeCell ref="O105:P105"/>
    <mergeCell ref="O106:P106"/>
    <mergeCell ref="O107:P107"/>
    <mergeCell ref="O108:P108"/>
    <mergeCell ref="O111:P111"/>
    <mergeCell ref="B44:B45"/>
    <mergeCell ref="C44:C45"/>
    <mergeCell ref="D44:E44"/>
    <mergeCell ref="B62:B63"/>
    <mergeCell ref="C62:C63"/>
    <mergeCell ref="D62:E62"/>
    <mergeCell ref="O133:P133"/>
    <mergeCell ref="O134:P134"/>
    <mergeCell ref="P152:Q152"/>
    <mergeCell ref="O122:P122"/>
    <mergeCell ref="O112:P112"/>
    <mergeCell ref="O123:P123"/>
    <mergeCell ref="O124:P124"/>
    <mergeCell ref="O125:P125"/>
    <mergeCell ref="O126:P126"/>
    <mergeCell ref="O129:P129"/>
    <mergeCell ref="O130:P130"/>
    <mergeCell ref="O131:P131"/>
    <mergeCell ref="O132:P132"/>
    <mergeCell ref="O113:P113"/>
    <mergeCell ref="O114:P114"/>
    <mergeCell ref="O115:P115"/>
    <mergeCell ref="O116:P116"/>
    <mergeCell ref="O117:P117"/>
  </mergeCells>
  <dataValidations count="2">
    <dataValidation type="decimal" allowBlank="1" showInputMessage="1" showErrorMessage="1" sqref="WVH982999 WLL982999 C65495 IV65495 SR65495 ACN65495 AMJ65495 AWF65495 BGB65495 BPX65495 BZT65495 CJP65495 CTL65495 DDH65495 DND65495 DWZ65495 EGV65495 EQR65495 FAN65495 FKJ65495 FUF65495 GEB65495 GNX65495 GXT65495 HHP65495 HRL65495 IBH65495 ILD65495 IUZ65495 JEV65495 JOR65495 JYN65495 KIJ65495 KSF65495 LCB65495 LLX65495 LVT65495 MFP65495 MPL65495 MZH65495 NJD65495 NSZ65495 OCV65495 OMR65495 OWN65495 PGJ65495 PQF65495 QAB65495 QJX65495 QTT65495 RDP65495 RNL65495 RXH65495 SHD65495 SQZ65495 TAV65495 TKR65495 TUN65495 UEJ65495 UOF65495 UYB65495 VHX65495 VRT65495 WBP65495 WLL65495 WVH65495 C131031 IV131031 SR131031 ACN131031 AMJ131031 AWF131031 BGB131031 BPX131031 BZT131031 CJP131031 CTL131031 DDH131031 DND131031 DWZ131031 EGV131031 EQR131031 FAN131031 FKJ131031 FUF131031 GEB131031 GNX131031 GXT131031 HHP131031 HRL131031 IBH131031 ILD131031 IUZ131031 JEV131031 JOR131031 JYN131031 KIJ131031 KSF131031 LCB131031 LLX131031 LVT131031 MFP131031 MPL131031 MZH131031 NJD131031 NSZ131031 OCV131031 OMR131031 OWN131031 PGJ131031 PQF131031 QAB131031 QJX131031 QTT131031 RDP131031 RNL131031 RXH131031 SHD131031 SQZ131031 TAV131031 TKR131031 TUN131031 UEJ131031 UOF131031 UYB131031 VHX131031 VRT131031 WBP131031 WLL131031 WVH131031 C196567 IV196567 SR196567 ACN196567 AMJ196567 AWF196567 BGB196567 BPX196567 BZT196567 CJP196567 CTL196567 DDH196567 DND196567 DWZ196567 EGV196567 EQR196567 FAN196567 FKJ196567 FUF196567 GEB196567 GNX196567 GXT196567 HHP196567 HRL196567 IBH196567 ILD196567 IUZ196567 JEV196567 JOR196567 JYN196567 KIJ196567 KSF196567 LCB196567 LLX196567 LVT196567 MFP196567 MPL196567 MZH196567 NJD196567 NSZ196567 OCV196567 OMR196567 OWN196567 PGJ196567 PQF196567 QAB196567 QJX196567 QTT196567 RDP196567 RNL196567 RXH196567 SHD196567 SQZ196567 TAV196567 TKR196567 TUN196567 UEJ196567 UOF196567 UYB196567 VHX196567 VRT196567 WBP196567 WLL196567 WVH196567 C262103 IV262103 SR262103 ACN262103 AMJ262103 AWF262103 BGB262103 BPX262103 BZT262103 CJP262103 CTL262103 DDH262103 DND262103 DWZ262103 EGV262103 EQR262103 FAN262103 FKJ262103 FUF262103 GEB262103 GNX262103 GXT262103 HHP262103 HRL262103 IBH262103 ILD262103 IUZ262103 JEV262103 JOR262103 JYN262103 KIJ262103 KSF262103 LCB262103 LLX262103 LVT262103 MFP262103 MPL262103 MZH262103 NJD262103 NSZ262103 OCV262103 OMR262103 OWN262103 PGJ262103 PQF262103 QAB262103 QJX262103 QTT262103 RDP262103 RNL262103 RXH262103 SHD262103 SQZ262103 TAV262103 TKR262103 TUN262103 UEJ262103 UOF262103 UYB262103 VHX262103 VRT262103 WBP262103 WLL262103 WVH262103 C327639 IV327639 SR327639 ACN327639 AMJ327639 AWF327639 BGB327639 BPX327639 BZT327639 CJP327639 CTL327639 DDH327639 DND327639 DWZ327639 EGV327639 EQR327639 FAN327639 FKJ327639 FUF327639 GEB327639 GNX327639 GXT327639 HHP327639 HRL327639 IBH327639 ILD327639 IUZ327639 JEV327639 JOR327639 JYN327639 KIJ327639 KSF327639 LCB327639 LLX327639 LVT327639 MFP327639 MPL327639 MZH327639 NJD327639 NSZ327639 OCV327639 OMR327639 OWN327639 PGJ327639 PQF327639 QAB327639 QJX327639 QTT327639 RDP327639 RNL327639 RXH327639 SHD327639 SQZ327639 TAV327639 TKR327639 TUN327639 UEJ327639 UOF327639 UYB327639 VHX327639 VRT327639 WBP327639 WLL327639 WVH327639 C393175 IV393175 SR393175 ACN393175 AMJ393175 AWF393175 BGB393175 BPX393175 BZT393175 CJP393175 CTL393175 DDH393175 DND393175 DWZ393175 EGV393175 EQR393175 FAN393175 FKJ393175 FUF393175 GEB393175 GNX393175 GXT393175 HHP393175 HRL393175 IBH393175 ILD393175 IUZ393175 JEV393175 JOR393175 JYN393175 KIJ393175 KSF393175 LCB393175 LLX393175 LVT393175 MFP393175 MPL393175 MZH393175 NJD393175 NSZ393175 OCV393175 OMR393175 OWN393175 PGJ393175 PQF393175 QAB393175 QJX393175 QTT393175 RDP393175 RNL393175 RXH393175 SHD393175 SQZ393175 TAV393175 TKR393175 TUN393175 UEJ393175 UOF393175 UYB393175 VHX393175 VRT393175 WBP393175 WLL393175 WVH393175 C458711 IV458711 SR458711 ACN458711 AMJ458711 AWF458711 BGB458711 BPX458711 BZT458711 CJP458711 CTL458711 DDH458711 DND458711 DWZ458711 EGV458711 EQR458711 FAN458711 FKJ458711 FUF458711 GEB458711 GNX458711 GXT458711 HHP458711 HRL458711 IBH458711 ILD458711 IUZ458711 JEV458711 JOR458711 JYN458711 KIJ458711 KSF458711 LCB458711 LLX458711 LVT458711 MFP458711 MPL458711 MZH458711 NJD458711 NSZ458711 OCV458711 OMR458711 OWN458711 PGJ458711 PQF458711 QAB458711 QJX458711 QTT458711 RDP458711 RNL458711 RXH458711 SHD458711 SQZ458711 TAV458711 TKR458711 TUN458711 UEJ458711 UOF458711 UYB458711 VHX458711 VRT458711 WBP458711 WLL458711 WVH458711 C524247 IV524247 SR524247 ACN524247 AMJ524247 AWF524247 BGB524247 BPX524247 BZT524247 CJP524247 CTL524247 DDH524247 DND524247 DWZ524247 EGV524247 EQR524247 FAN524247 FKJ524247 FUF524247 GEB524247 GNX524247 GXT524247 HHP524247 HRL524247 IBH524247 ILD524247 IUZ524247 JEV524247 JOR524247 JYN524247 KIJ524247 KSF524247 LCB524247 LLX524247 LVT524247 MFP524247 MPL524247 MZH524247 NJD524247 NSZ524247 OCV524247 OMR524247 OWN524247 PGJ524247 PQF524247 QAB524247 QJX524247 QTT524247 RDP524247 RNL524247 RXH524247 SHD524247 SQZ524247 TAV524247 TKR524247 TUN524247 UEJ524247 UOF524247 UYB524247 VHX524247 VRT524247 WBP524247 WLL524247 WVH524247 C589783 IV589783 SR589783 ACN589783 AMJ589783 AWF589783 BGB589783 BPX589783 BZT589783 CJP589783 CTL589783 DDH589783 DND589783 DWZ589783 EGV589783 EQR589783 FAN589783 FKJ589783 FUF589783 GEB589783 GNX589783 GXT589783 HHP589783 HRL589783 IBH589783 ILD589783 IUZ589783 JEV589783 JOR589783 JYN589783 KIJ589783 KSF589783 LCB589783 LLX589783 LVT589783 MFP589783 MPL589783 MZH589783 NJD589783 NSZ589783 OCV589783 OMR589783 OWN589783 PGJ589783 PQF589783 QAB589783 QJX589783 QTT589783 RDP589783 RNL589783 RXH589783 SHD589783 SQZ589783 TAV589783 TKR589783 TUN589783 UEJ589783 UOF589783 UYB589783 VHX589783 VRT589783 WBP589783 WLL589783 WVH589783 C655319 IV655319 SR655319 ACN655319 AMJ655319 AWF655319 BGB655319 BPX655319 BZT655319 CJP655319 CTL655319 DDH655319 DND655319 DWZ655319 EGV655319 EQR655319 FAN655319 FKJ655319 FUF655319 GEB655319 GNX655319 GXT655319 HHP655319 HRL655319 IBH655319 ILD655319 IUZ655319 JEV655319 JOR655319 JYN655319 KIJ655319 KSF655319 LCB655319 LLX655319 LVT655319 MFP655319 MPL655319 MZH655319 NJD655319 NSZ655319 OCV655319 OMR655319 OWN655319 PGJ655319 PQF655319 QAB655319 QJX655319 QTT655319 RDP655319 RNL655319 RXH655319 SHD655319 SQZ655319 TAV655319 TKR655319 TUN655319 UEJ655319 UOF655319 UYB655319 VHX655319 VRT655319 WBP655319 WLL655319 WVH655319 C720855 IV720855 SR720855 ACN720855 AMJ720855 AWF720855 BGB720855 BPX720855 BZT720855 CJP720855 CTL720855 DDH720855 DND720855 DWZ720855 EGV720855 EQR720855 FAN720855 FKJ720855 FUF720855 GEB720855 GNX720855 GXT720855 HHP720855 HRL720855 IBH720855 ILD720855 IUZ720855 JEV720855 JOR720855 JYN720855 KIJ720855 KSF720855 LCB720855 LLX720855 LVT720855 MFP720855 MPL720855 MZH720855 NJD720855 NSZ720855 OCV720855 OMR720855 OWN720855 PGJ720855 PQF720855 QAB720855 QJX720855 QTT720855 RDP720855 RNL720855 RXH720855 SHD720855 SQZ720855 TAV720855 TKR720855 TUN720855 UEJ720855 UOF720855 UYB720855 VHX720855 VRT720855 WBP720855 WLL720855 WVH720855 C786391 IV786391 SR786391 ACN786391 AMJ786391 AWF786391 BGB786391 BPX786391 BZT786391 CJP786391 CTL786391 DDH786391 DND786391 DWZ786391 EGV786391 EQR786391 FAN786391 FKJ786391 FUF786391 GEB786391 GNX786391 GXT786391 HHP786391 HRL786391 IBH786391 ILD786391 IUZ786391 JEV786391 JOR786391 JYN786391 KIJ786391 KSF786391 LCB786391 LLX786391 LVT786391 MFP786391 MPL786391 MZH786391 NJD786391 NSZ786391 OCV786391 OMR786391 OWN786391 PGJ786391 PQF786391 QAB786391 QJX786391 QTT786391 RDP786391 RNL786391 RXH786391 SHD786391 SQZ786391 TAV786391 TKR786391 TUN786391 UEJ786391 UOF786391 UYB786391 VHX786391 VRT786391 WBP786391 WLL786391 WVH786391 C851927 IV851927 SR851927 ACN851927 AMJ851927 AWF851927 BGB851927 BPX851927 BZT851927 CJP851927 CTL851927 DDH851927 DND851927 DWZ851927 EGV851927 EQR851927 FAN851927 FKJ851927 FUF851927 GEB851927 GNX851927 GXT851927 HHP851927 HRL851927 IBH851927 ILD851927 IUZ851927 JEV851927 JOR851927 JYN851927 KIJ851927 KSF851927 LCB851927 LLX851927 LVT851927 MFP851927 MPL851927 MZH851927 NJD851927 NSZ851927 OCV851927 OMR851927 OWN851927 PGJ851927 PQF851927 QAB851927 QJX851927 QTT851927 RDP851927 RNL851927 RXH851927 SHD851927 SQZ851927 TAV851927 TKR851927 TUN851927 UEJ851927 UOF851927 UYB851927 VHX851927 VRT851927 WBP851927 WLL851927 WVH851927 C917463 IV917463 SR917463 ACN917463 AMJ917463 AWF917463 BGB917463 BPX917463 BZT917463 CJP917463 CTL917463 DDH917463 DND917463 DWZ917463 EGV917463 EQR917463 FAN917463 FKJ917463 FUF917463 GEB917463 GNX917463 GXT917463 HHP917463 HRL917463 IBH917463 ILD917463 IUZ917463 JEV917463 JOR917463 JYN917463 KIJ917463 KSF917463 LCB917463 LLX917463 LVT917463 MFP917463 MPL917463 MZH917463 NJD917463 NSZ917463 OCV917463 OMR917463 OWN917463 PGJ917463 PQF917463 QAB917463 QJX917463 QTT917463 RDP917463 RNL917463 RXH917463 SHD917463 SQZ917463 TAV917463 TKR917463 TUN917463 UEJ917463 UOF917463 UYB917463 VHX917463 VRT917463 WBP917463 WLL917463 WVH917463 C982999 IV982999 SR982999 ACN982999 AMJ982999 AWF982999 BGB982999 BPX982999 BZT982999 CJP982999 CTL982999 DDH982999 DND982999 DWZ982999 EGV982999 EQR982999 FAN982999 FKJ982999 FUF982999 GEB982999 GNX982999 GXT982999 HHP982999 HRL982999 IBH982999 ILD982999 IUZ982999 JEV982999 JOR982999 JYN982999 KIJ982999 KSF982999 LCB982999 LLX982999 LVT982999 MFP982999 MPL982999 MZH982999 NJD982999 NSZ982999 OCV982999 OMR982999 OWN982999 PGJ982999 PQF982999 QAB982999 QJX982999 QTT982999 RDP982999 RNL982999 RXH982999 SHD982999 SQZ982999 TAV982999 TKR982999 TUN982999 UEJ982999 UOF982999 UYB982999 VHX982999 VRT982999 WBP982999 WVH24:WVH34 WLL24:WLL34 WBP24:WBP34 VRT24:VRT34 VHX24:VHX34 UYB24:UYB34 UOF24:UOF34 UEJ24:UEJ34 TUN24:TUN34 TKR24:TKR34 TAV24:TAV34 SQZ24:SQZ34 SHD24:SHD34 RXH24:RXH34 RNL24:RNL34 RDP24:RDP34 QTT24:QTT34 QJX24:QJX34 QAB24:QAB34 PQF24:PQF34 PGJ24:PGJ34 OWN24:OWN34 OMR24:OMR34 OCV24:OCV34 NSZ24:NSZ34 NJD24:NJD34 MZH24:MZH34 MPL24:MPL34 MFP24:MFP34 LVT24:LVT34 LLX24:LLX34 LCB24:LCB34 KSF24:KSF34 KIJ24:KIJ34 JYN24:JYN34 JOR24:JOR34 JEV24:JEV34 IUZ24:IUZ34 ILD24:ILD34 IBH24:IBH34 HRL24:HRL34 HHP24:HHP34 GXT24:GXT34 GNX24:GNX34 GEB24:GEB34 FUF24:FUF34 FKJ24:FKJ34 FAN24:FAN34 EQR24:EQR34 EGV24:EGV34 DWZ24:DWZ34 DND24:DND34 DDH24:DDH34 CTL24:CTL34 CJP24:CJP34 BZT24:BZT34 BPX24:BPX34 BGB24:BGB34 AWF24:AWF34 AMJ24:AMJ34 ACN24:ACN34 SR24:SR34 IV24:IV34">
      <formula1>0</formula1>
      <formula2>1</formula2>
    </dataValidation>
    <dataValidation type="list" allowBlank="1" showInputMessage="1" showErrorMessage="1" sqref="WVE982999 A65495 IS65495 SO65495 ACK65495 AMG65495 AWC65495 BFY65495 BPU65495 BZQ65495 CJM65495 CTI65495 DDE65495 DNA65495 DWW65495 EGS65495 EQO65495 FAK65495 FKG65495 FUC65495 GDY65495 GNU65495 GXQ65495 HHM65495 HRI65495 IBE65495 ILA65495 IUW65495 JES65495 JOO65495 JYK65495 KIG65495 KSC65495 LBY65495 LLU65495 LVQ65495 MFM65495 MPI65495 MZE65495 NJA65495 NSW65495 OCS65495 OMO65495 OWK65495 PGG65495 PQC65495 PZY65495 QJU65495 QTQ65495 RDM65495 RNI65495 RXE65495 SHA65495 SQW65495 TAS65495 TKO65495 TUK65495 UEG65495 UOC65495 UXY65495 VHU65495 VRQ65495 WBM65495 WLI65495 WVE65495 A131031 IS131031 SO131031 ACK131031 AMG131031 AWC131031 BFY131031 BPU131031 BZQ131031 CJM131031 CTI131031 DDE131031 DNA131031 DWW131031 EGS131031 EQO131031 FAK131031 FKG131031 FUC131031 GDY131031 GNU131031 GXQ131031 HHM131031 HRI131031 IBE131031 ILA131031 IUW131031 JES131031 JOO131031 JYK131031 KIG131031 KSC131031 LBY131031 LLU131031 LVQ131031 MFM131031 MPI131031 MZE131031 NJA131031 NSW131031 OCS131031 OMO131031 OWK131031 PGG131031 PQC131031 PZY131031 QJU131031 QTQ131031 RDM131031 RNI131031 RXE131031 SHA131031 SQW131031 TAS131031 TKO131031 TUK131031 UEG131031 UOC131031 UXY131031 VHU131031 VRQ131031 WBM131031 WLI131031 WVE131031 A196567 IS196567 SO196567 ACK196567 AMG196567 AWC196567 BFY196567 BPU196567 BZQ196567 CJM196567 CTI196567 DDE196567 DNA196567 DWW196567 EGS196567 EQO196567 FAK196567 FKG196567 FUC196567 GDY196567 GNU196567 GXQ196567 HHM196567 HRI196567 IBE196567 ILA196567 IUW196567 JES196567 JOO196567 JYK196567 KIG196567 KSC196567 LBY196567 LLU196567 LVQ196567 MFM196567 MPI196567 MZE196567 NJA196567 NSW196567 OCS196567 OMO196567 OWK196567 PGG196567 PQC196567 PZY196567 QJU196567 QTQ196567 RDM196567 RNI196567 RXE196567 SHA196567 SQW196567 TAS196567 TKO196567 TUK196567 UEG196567 UOC196567 UXY196567 VHU196567 VRQ196567 WBM196567 WLI196567 WVE196567 A262103 IS262103 SO262103 ACK262103 AMG262103 AWC262103 BFY262103 BPU262103 BZQ262103 CJM262103 CTI262103 DDE262103 DNA262103 DWW262103 EGS262103 EQO262103 FAK262103 FKG262103 FUC262103 GDY262103 GNU262103 GXQ262103 HHM262103 HRI262103 IBE262103 ILA262103 IUW262103 JES262103 JOO262103 JYK262103 KIG262103 KSC262103 LBY262103 LLU262103 LVQ262103 MFM262103 MPI262103 MZE262103 NJA262103 NSW262103 OCS262103 OMO262103 OWK262103 PGG262103 PQC262103 PZY262103 QJU262103 QTQ262103 RDM262103 RNI262103 RXE262103 SHA262103 SQW262103 TAS262103 TKO262103 TUK262103 UEG262103 UOC262103 UXY262103 VHU262103 VRQ262103 WBM262103 WLI262103 WVE262103 A327639 IS327639 SO327639 ACK327639 AMG327639 AWC327639 BFY327639 BPU327639 BZQ327639 CJM327639 CTI327639 DDE327639 DNA327639 DWW327639 EGS327639 EQO327639 FAK327639 FKG327639 FUC327639 GDY327639 GNU327639 GXQ327639 HHM327639 HRI327639 IBE327639 ILA327639 IUW327639 JES327639 JOO327639 JYK327639 KIG327639 KSC327639 LBY327639 LLU327639 LVQ327639 MFM327639 MPI327639 MZE327639 NJA327639 NSW327639 OCS327639 OMO327639 OWK327639 PGG327639 PQC327639 PZY327639 QJU327639 QTQ327639 RDM327639 RNI327639 RXE327639 SHA327639 SQW327639 TAS327639 TKO327639 TUK327639 UEG327639 UOC327639 UXY327639 VHU327639 VRQ327639 WBM327639 WLI327639 WVE327639 A393175 IS393175 SO393175 ACK393175 AMG393175 AWC393175 BFY393175 BPU393175 BZQ393175 CJM393175 CTI393175 DDE393175 DNA393175 DWW393175 EGS393175 EQO393175 FAK393175 FKG393175 FUC393175 GDY393175 GNU393175 GXQ393175 HHM393175 HRI393175 IBE393175 ILA393175 IUW393175 JES393175 JOO393175 JYK393175 KIG393175 KSC393175 LBY393175 LLU393175 LVQ393175 MFM393175 MPI393175 MZE393175 NJA393175 NSW393175 OCS393175 OMO393175 OWK393175 PGG393175 PQC393175 PZY393175 QJU393175 QTQ393175 RDM393175 RNI393175 RXE393175 SHA393175 SQW393175 TAS393175 TKO393175 TUK393175 UEG393175 UOC393175 UXY393175 VHU393175 VRQ393175 WBM393175 WLI393175 WVE393175 A458711 IS458711 SO458711 ACK458711 AMG458711 AWC458711 BFY458711 BPU458711 BZQ458711 CJM458711 CTI458711 DDE458711 DNA458711 DWW458711 EGS458711 EQO458711 FAK458711 FKG458711 FUC458711 GDY458711 GNU458711 GXQ458711 HHM458711 HRI458711 IBE458711 ILA458711 IUW458711 JES458711 JOO458711 JYK458711 KIG458711 KSC458711 LBY458711 LLU458711 LVQ458711 MFM458711 MPI458711 MZE458711 NJA458711 NSW458711 OCS458711 OMO458711 OWK458711 PGG458711 PQC458711 PZY458711 QJU458711 QTQ458711 RDM458711 RNI458711 RXE458711 SHA458711 SQW458711 TAS458711 TKO458711 TUK458711 UEG458711 UOC458711 UXY458711 VHU458711 VRQ458711 WBM458711 WLI458711 WVE458711 A524247 IS524247 SO524247 ACK524247 AMG524247 AWC524247 BFY524247 BPU524247 BZQ524247 CJM524247 CTI524247 DDE524247 DNA524247 DWW524247 EGS524247 EQO524247 FAK524247 FKG524247 FUC524247 GDY524247 GNU524247 GXQ524247 HHM524247 HRI524247 IBE524247 ILA524247 IUW524247 JES524247 JOO524247 JYK524247 KIG524247 KSC524247 LBY524247 LLU524247 LVQ524247 MFM524247 MPI524247 MZE524247 NJA524247 NSW524247 OCS524247 OMO524247 OWK524247 PGG524247 PQC524247 PZY524247 QJU524247 QTQ524247 RDM524247 RNI524247 RXE524247 SHA524247 SQW524247 TAS524247 TKO524247 TUK524247 UEG524247 UOC524247 UXY524247 VHU524247 VRQ524247 WBM524247 WLI524247 WVE524247 A589783 IS589783 SO589783 ACK589783 AMG589783 AWC589783 BFY589783 BPU589783 BZQ589783 CJM589783 CTI589783 DDE589783 DNA589783 DWW589783 EGS589783 EQO589783 FAK589783 FKG589783 FUC589783 GDY589783 GNU589783 GXQ589783 HHM589783 HRI589783 IBE589783 ILA589783 IUW589783 JES589783 JOO589783 JYK589783 KIG589783 KSC589783 LBY589783 LLU589783 LVQ589783 MFM589783 MPI589783 MZE589783 NJA589783 NSW589783 OCS589783 OMO589783 OWK589783 PGG589783 PQC589783 PZY589783 QJU589783 QTQ589783 RDM589783 RNI589783 RXE589783 SHA589783 SQW589783 TAS589783 TKO589783 TUK589783 UEG589783 UOC589783 UXY589783 VHU589783 VRQ589783 WBM589783 WLI589783 WVE589783 A655319 IS655319 SO655319 ACK655319 AMG655319 AWC655319 BFY655319 BPU655319 BZQ655319 CJM655319 CTI655319 DDE655319 DNA655319 DWW655319 EGS655319 EQO655319 FAK655319 FKG655319 FUC655319 GDY655319 GNU655319 GXQ655319 HHM655319 HRI655319 IBE655319 ILA655319 IUW655319 JES655319 JOO655319 JYK655319 KIG655319 KSC655319 LBY655319 LLU655319 LVQ655319 MFM655319 MPI655319 MZE655319 NJA655319 NSW655319 OCS655319 OMO655319 OWK655319 PGG655319 PQC655319 PZY655319 QJU655319 QTQ655319 RDM655319 RNI655319 RXE655319 SHA655319 SQW655319 TAS655319 TKO655319 TUK655319 UEG655319 UOC655319 UXY655319 VHU655319 VRQ655319 WBM655319 WLI655319 WVE655319 A720855 IS720855 SO720855 ACK720855 AMG720855 AWC720855 BFY720855 BPU720855 BZQ720855 CJM720855 CTI720855 DDE720855 DNA720855 DWW720855 EGS720855 EQO720855 FAK720855 FKG720855 FUC720855 GDY720855 GNU720855 GXQ720855 HHM720855 HRI720855 IBE720855 ILA720855 IUW720855 JES720855 JOO720855 JYK720855 KIG720855 KSC720855 LBY720855 LLU720855 LVQ720855 MFM720855 MPI720855 MZE720855 NJA720855 NSW720855 OCS720855 OMO720855 OWK720855 PGG720855 PQC720855 PZY720855 QJU720855 QTQ720855 RDM720855 RNI720855 RXE720855 SHA720855 SQW720855 TAS720855 TKO720855 TUK720855 UEG720855 UOC720855 UXY720855 VHU720855 VRQ720855 WBM720855 WLI720855 WVE720855 A786391 IS786391 SO786391 ACK786391 AMG786391 AWC786391 BFY786391 BPU786391 BZQ786391 CJM786391 CTI786391 DDE786391 DNA786391 DWW786391 EGS786391 EQO786391 FAK786391 FKG786391 FUC786391 GDY786391 GNU786391 GXQ786391 HHM786391 HRI786391 IBE786391 ILA786391 IUW786391 JES786391 JOO786391 JYK786391 KIG786391 KSC786391 LBY786391 LLU786391 LVQ786391 MFM786391 MPI786391 MZE786391 NJA786391 NSW786391 OCS786391 OMO786391 OWK786391 PGG786391 PQC786391 PZY786391 QJU786391 QTQ786391 RDM786391 RNI786391 RXE786391 SHA786391 SQW786391 TAS786391 TKO786391 TUK786391 UEG786391 UOC786391 UXY786391 VHU786391 VRQ786391 WBM786391 WLI786391 WVE786391 A851927 IS851927 SO851927 ACK851927 AMG851927 AWC851927 BFY851927 BPU851927 BZQ851927 CJM851927 CTI851927 DDE851927 DNA851927 DWW851927 EGS851927 EQO851927 FAK851927 FKG851927 FUC851927 GDY851927 GNU851927 GXQ851927 HHM851927 HRI851927 IBE851927 ILA851927 IUW851927 JES851927 JOO851927 JYK851927 KIG851927 KSC851927 LBY851927 LLU851927 LVQ851927 MFM851927 MPI851927 MZE851927 NJA851927 NSW851927 OCS851927 OMO851927 OWK851927 PGG851927 PQC851927 PZY851927 QJU851927 QTQ851927 RDM851927 RNI851927 RXE851927 SHA851927 SQW851927 TAS851927 TKO851927 TUK851927 UEG851927 UOC851927 UXY851927 VHU851927 VRQ851927 WBM851927 WLI851927 WVE851927 A917463 IS917463 SO917463 ACK917463 AMG917463 AWC917463 BFY917463 BPU917463 BZQ917463 CJM917463 CTI917463 DDE917463 DNA917463 DWW917463 EGS917463 EQO917463 FAK917463 FKG917463 FUC917463 GDY917463 GNU917463 GXQ917463 HHM917463 HRI917463 IBE917463 ILA917463 IUW917463 JES917463 JOO917463 JYK917463 KIG917463 KSC917463 LBY917463 LLU917463 LVQ917463 MFM917463 MPI917463 MZE917463 NJA917463 NSW917463 OCS917463 OMO917463 OWK917463 PGG917463 PQC917463 PZY917463 QJU917463 QTQ917463 RDM917463 RNI917463 RXE917463 SHA917463 SQW917463 TAS917463 TKO917463 TUK917463 UEG917463 UOC917463 UXY917463 VHU917463 VRQ917463 WBM917463 WLI917463 WVE917463 A982999 IS982999 SO982999 ACK982999 AMG982999 AWC982999 BFY982999 BPU982999 BZQ982999 CJM982999 CTI982999 DDE982999 DNA982999 DWW982999 EGS982999 EQO982999 FAK982999 FKG982999 FUC982999 GDY982999 GNU982999 GXQ982999 HHM982999 HRI982999 IBE982999 ILA982999 IUW982999 JES982999 JOO982999 JYK982999 KIG982999 KSC982999 LBY982999 LLU982999 LVQ982999 MFM982999 MPI982999 MZE982999 NJA982999 NSW982999 OCS982999 OMO982999 OWK982999 PGG982999 PQC982999 PZY982999 QJU982999 QTQ982999 RDM982999 RNI982999 RXE982999 SHA982999 SQW982999 TAS982999 TKO982999 TUK982999 UEG982999 UOC982999 UXY982999 VHU982999 VRQ982999 WBM982999 WLI982999 WVE24:WVE34 WLI24:WLI34 WBM24:WBM34 VRQ24:VRQ34 VHU24:VHU34 UXY24:UXY34 UOC24:UOC34 UEG24:UEG34 TUK24:TUK34 TKO24:TKO34 TAS24:TAS34 SQW24:SQW34 SHA24:SHA34 RXE24:RXE34 RNI24:RNI34 RDM24:RDM34 QTQ24:QTQ34 QJU24:QJU34 PZY24:PZY34 PQC24:PQC34 PGG24:PGG34 OWK24:OWK34 OMO24:OMO34 OCS24:OCS34 NSW24:NSW34 NJA24:NJA34 MZE24:MZE34 MPI24:MPI34 MFM24:MFM34 LVQ24:LVQ34 LLU24:LLU34 LBY24:LBY34 KSC24:KSC34 KIG24:KIG34 JYK24:JYK34 JOO24:JOO34 JES24:JES34 IUW24:IUW34 ILA24:ILA34 IBE24:IBE34 HRI24:HRI34 HHM24:HHM34 GXQ24:GXQ34 GNU24:GNU34 GDY24:GDY34 FUC24:FUC34 FKG24:FKG34 FAK24:FAK34 EQO24:EQO34 EGS24:EGS34 DWW24:DWW34 DNA24:DNA34 DDE24:DDE34 CTI24:CTI34 CJM24:CJM34 BZQ24:BZQ34 BPU24:BPU34 BFY24:BFY34 AWC24:AWC34 AMG24:AMG34 ACK24:ACK34 SO24:SO34 IS24:IS34 A24:A3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37" customWidth="1"/>
    <col min="2" max="2" width="55.5703125" style="137" customWidth="1"/>
    <col min="3" max="3" width="41.28515625" style="137" customWidth="1"/>
    <col min="4" max="4" width="29.42578125" style="137" customWidth="1"/>
    <col min="5" max="5" width="29.140625" style="137" customWidth="1"/>
    <col min="6" max="16384" width="11.42578125" style="90"/>
  </cols>
  <sheetData>
    <row r="1" spans="1:5" x14ac:dyDescent="0.25">
      <c r="A1" s="334" t="s">
        <v>92</v>
      </c>
      <c r="B1" s="335"/>
      <c r="C1" s="335"/>
      <c r="D1" s="335"/>
      <c r="E1" s="110"/>
    </row>
    <row r="2" spans="1:5" ht="27.75" customHeight="1" x14ac:dyDescent="0.25">
      <c r="A2" s="111"/>
      <c r="B2" s="336" t="s">
        <v>75</v>
      </c>
      <c r="C2" s="336"/>
      <c r="D2" s="336"/>
      <c r="E2" s="112"/>
    </row>
    <row r="3" spans="1:5" ht="21" customHeight="1" x14ac:dyDescent="0.25">
      <c r="A3" s="113"/>
      <c r="B3" s="336" t="s">
        <v>149</v>
      </c>
      <c r="C3" s="336"/>
      <c r="D3" s="336"/>
      <c r="E3" s="114"/>
    </row>
    <row r="4" spans="1:5" thickBot="1" x14ac:dyDescent="0.3">
      <c r="A4" s="115"/>
      <c r="B4" s="116"/>
      <c r="C4" s="116"/>
      <c r="D4" s="116"/>
      <c r="E4" s="117"/>
    </row>
    <row r="5" spans="1:5" ht="26.25" customHeight="1" thickBot="1" x14ac:dyDescent="0.3">
      <c r="A5" s="115"/>
      <c r="B5" s="118" t="s">
        <v>76</v>
      </c>
      <c r="C5" s="337"/>
      <c r="D5" s="338"/>
      <c r="E5" s="117"/>
    </row>
    <row r="6" spans="1:5" ht="27.75" customHeight="1" thickBot="1" x14ac:dyDescent="0.3">
      <c r="A6" s="115"/>
      <c r="B6" s="142" t="s">
        <v>77</v>
      </c>
      <c r="C6" s="339"/>
      <c r="D6" s="340"/>
      <c r="E6" s="117"/>
    </row>
    <row r="7" spans="1:5" ht="29.25" customHeight="1" thickBot="1" x14ac:dyDescent="0.3">
      <c r="A7" s="115"/>
      <c r="B7" s="142" t="s">
        <v>150</v>
      </c>
      <c r="C7" s="343" t="s">
        <v>151</v>
      </c>
      <c r="D7" s="344"/>
      <c r="E7" s="117"/>
    </row>
    <row r="8" spans="1:5" ht="16.5" thickBot="1" x14ac:dyDescent="0.3">
      <c r="A8" s="115"/>
      <c r="B8" s="143" t="s">
        <v>152</v>
      </c>
      <c r="C8" s="341"/>
      <c r="D8" s="342"/>
      <c r="E8" s="117"/>
    </row>
    <row r="9" spans="1:5" ht="23.25" customHeight="1" thickBot="1" x14ac:dyDescent="0.3">
      <c r="A9" s="115"/>
      <c r="B9" s="143" t="s">
        <v>152</v>
      </c>
      <c r="C9" s="341"/>
      <c r="D9" s="342"/>
      <c r="E9" s="117"/>
    </row>
    <row r="10" spans="1:5" ht="26.25" customHeight="1" thickBot="1" x14ac:dyDescent="0.3">
      <c r="A10" s="115"/>
      <c r="B10" s="143" t="s">
        <v>152</v>
      </c>
      <c r="C10" s="341"/>
      <c r="D10" s="342"/>
      <c r="E10" s="117"/>
    </row>
    <row r="11" spans="1:5" ht="21.75" customHeight="1" thickBot="1" x14ac:dyDescent="0.3">
      <c r="A11" s="115"/>
      <c r="B11" s="143" t="s">
        <v>152</v>
      </c>
      <c r="C11" s="341"/>
      <c r="D11" s="342"/>
      <c r="E11" s="117"/>
    </row>
    <row r="12" spans="1:5" ht="32.25" thickBot="1" x14ac:dyDescent="0.3">
      <c r="A12" s="115"/>
      <c r="B12" s="144" t="s">
        <v>153</v>
      </c>
      <c r="C12" s="341">
        <f>SUM(C8:D11)</f>
        <v>0</v>
      </c>
      <c r="D12" s="342"/>
      <c r="E12" s="117"/>
    </row>
    <row r="13" spans="1:5" ht="26.25" customHeight="1" thickBot="1" x14ac:dyDescent="0.3">
      <c r="A13" s="115"/>
      <c r="B13" s="144" t="s">
        <v>154</v>
      </c>
      <c r="C13" s="341">
        <f>+C12/616000</f>
        <v>0</v>
      </c>
      <c r="D13" s="342"/>
      <c r="E13" s="117"/>
    </row>
    <row r="14" spans="1:5" ht="24.75" customHeight="1" x14ac:dyDescent="0.25">
      <c r="A14" s="115"/>
      <c r="B14" s="116"/>
      <c r="C14" s="120"/>
      <c r="D14" s="121"/>
      <c r="E14" s="117"/>
    </row>
    <row r="15" spans="1:5" ht="28.5" customHeight="1" thickBot="1" x14ac:dyDescent="0.3">
      <c r="A15" s="115"/>
      <c r="B15" s="116" t="s">
        <v>155</v>
      </c>
      <c r="C15" s="120"/>
      <c r="D15" s="121"/>
      <c r="E15" s="117"/>
    </row>
    <row r="16" spans="1:5" ht="27" customHeight="1" x14ac:dyDescent="0.25">
      <c r="A16" s="115"/>
      <c r="B16" s="122" t="s">
        <v>78</v>
      </c>
      <c r="C16" s="123"/>
      <c r="D16" s="124"/>
      <c r="E16" s="117"/>
    </row>
    <row r="17" spans="1:6" ht="28.5" customHeight="1" x14ac:dyDescent="0.25">
      <c r="A17" s="115"/>
      <c r="B17" s="115" t="s">
        <v>79</v>
      </c>
      <c r="C17" s="125"/>
      <c r="D17" s="117"/>
      <c r="E17" s="117"/>
    </row>
    <row r="18" spans="1:6" ht="15" x14ac:dyDescent="0.25">
      <c r="A18" s="115"/>
      <c r="B18" s="115" t="s">
        <v>80</v>
      </c>
      <c r="C18" s="125"/>
      <c r="D18" s="117"/>
      <c r="E18" s="117"/>
    </row>
    <row r="19" spans="1:6" ht="27" customHeight="1" thickBot="1" x14ac:dyDescent="0.3">
      <c r="A19" s="115"/>
      <c r="B19" s="126" t="s">
        <v>81</v>
      </c>
      <c r="C19" s="127"/>
      <c r="D19" s="128"/>
      <c r="E19" s="117"/>
    </row>
    <row r="20" spans="1:6" ht="27" customHeight="1" thickBot="1" x14ac:dyDescent="0.3">
      <c r="A20" s="115"/>
      <c r="B20" s="325" t="s">
        <v>82</v>
      </c>
      <c r="C20" s="326"/>
      <c r="D20" s="327"/>
      <c r="E20" s="117"/>
    </row>
    <row r="21" spans="1:6" ht="16.5" thickBot="1" x14ac:dyDescent="0.3">
      <c r="A21" s="115"/>
      <c r="B21" s="325" t="s">
        <v>83</v>
      </c>
      <c r="C21" s="326"/>
      <c r="D21" s="327"/>
      <c r="E21" s="117"/>
    </row>
    <row r="22" spans="1:6" x14ac:dyDescent="0.25">
      <c r="A22" s="115"/>
      <c r="B22" s="129" t="s">
        <v>156</v>
      </c>
      <c r="C22" s="130"/>
      <c r="D22" s="121" t="s">
        <v>84</v>
      </c>
      <c r="E22" s="117"/>
    </row>
    <row r="23" spans="1:6" ht="16.5" thickBot="1" x14ac:dyDescent="0.3">
      <c r="A23" s="115"/>
      <c r="B23" s="119" t="s">
        <v>85</v>
      </c>
      <c r="C23" s="131"/>
      <c r="D23" s="132" t="s">
        <v>84</v>
      </c>
      <c r="E23" s="117"/>
    </row>
    <row r="24" spans="1:6" ht="16.5" thickBot="1" x14ac:dyDescent="0.3">
      <c r="A24" s="115"/>
      <c r="B24" s="133"/>
      <c r="C24" s="134"/>
      <c r="D24" s="116"/>
      <c r="E24" s="135"/>
    </row>
    <row r="25" spans="1:6" x14ac:dyDescent="0.25">
      <c r="A25" s="328"/>
      <c r="B25" s="329" t="s">
        <v>86</v>
      </c>
      <c r="C25" s="331" t="s">
        <v>87</v>
      </c>
      <c r="D25" s="332"/>
      <c r="E25" s="333"/>
      <c r="F25" s="322"/>
    </row>
    <row r="26" spans="1:6" ht="16.5" thickBot="1" x14ac:dyDescent="0.3">
      <c r="A26" s="328"/>
      <c r="B26" s="330"/>
      <c r="C26" s="323" t="s">
        <v>88</v>
      </c>
      <c r="D26" s="324"/>
      <c r="E26" s="333"/>
      <c r="F26" s="322"/>
    </row>
    <row r="27" spans="1:6" thickBot="1" x14ac:dyDescent="0.3">
      <c r="A27" s="126"/>
      <c r="B27" s="136"/>
      <c r="C27" s="136"/>
      <c r="D27" s="136"/>
      <c r="E27" s="128"/>
      <c r="F27" s="109"/>
    </row>
    <row r="28" spans="1:6" x14ac:dyDescent="0.25">
      <c r="B28" s="138" t="s">
        <v>157</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2014-12-11T23:18:01Z</dcterms:modified>
</cp:coreProperties>
</file>